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calcPr calcId="144525"/>
</workbook>
</file>

<file path=xl/sharedStrings.xml><?xml version="1.0" encoding="utf-8"?>
<sst xmlns="http://schemas.openxmlformats.org/spreadsheetml/2006/main" count="682">
  <si>
    <t>班级</t>
  </si>
  <si>
    <t>姓名</t>
  </si>
  <si>
    <t>成绩</t>
  </si>
  <si>
    <t>加权成绩排名</t>
  </si>
  <si>
    <t>综合测评排名</t>
  </si>
  <si>
    <t>加权成绩</t>
  </si>
  <si>
    <t>土131-6</t>
  </si>
  <si>
    <t xml:space="preserve">闫明亮   </t>
  </si>
  <si>
    <t>闫明亮</t>
  </si>
  <si>
    <t>土132-1</t>
  </si>
  <si>
    <t xml:space="preserve">焦春艳   </t>
  </si>
  <si>
    <t xml:space="preserve">王小飞   </t>
  </si>
  <si>
    <t>土133-2</t>
  </si>
  <si>
    <t>郭文</t>
  </si>
  <si>
    <t xml:space="preserve">郭文  </t>
  </si>
  <si>
    <t>土131-5</t>
  </si>
  <si>
    <t>丁苗</t>
  </si>
  <si>
    <t>土131-3</t>
  </si>
  <si>
    <t>李登薛</t>
  </si>
  <si>
    <t xml:space="preserve">金照阳   </t>
  </si>
  <si>
    <t>土132-2</t>
  </si>
  <si>
    <t>李乐菡</t>
  </si>
  <si>
    <t>土133-1</t>
  </si>
  <si>
    <t xml:space="preserve">梁卉  </t>
  </si>
  <si>
    <r>
      <rPr>
        <sz val="12"/>
        <rFont val="宋体"/>
        <charset val="134"/>
      </rPr>
      <t>土131-2</t>
    </r>
  </si>
  <si>
    <t xml:space="preserve">徐慧通   </t>
  </si>
  <si>
    <t>罗怀学</t>
  </si>
  <si>
    <r>
      <rPr>
        <sz val="12"/>
        <rFont val="宋体"/>
        <charset val="134"/>
      </rPr>
      <t>土132-1</t>
    </r>
  </si>
  <si>
    <t xml:space="preserve">张蓝月   </t>
  </si>
  <si>
    <r>
      <rPr>
        <sz val="12"/>
        <rFont val="宋体"/>
        <charset val="134"/>
      </rPr>
      <t>土132-2</t>
    </r>
  </si>
  <si>
    <t>石晓萌</t>
  </si>
  <si>
    <t xml:space="preserve">薛英浩   </t>
  </si>
  <si>
    <t>土131-4</t>
  </si>
  <si>
    <t xml:space="preserve">马云龙   </t>
  </si>
  <si>
    <t xml:space="preserve">丁苗  </t>
  </si>
  <si>
    <t xml:space="preserve">刘朔  </t>
  </si>
  <si>
    <t>白健豪</t>
  </si>
  <si>
    <t xml:space="preserve">白健豪   </t>
  </si>
  <si>
    <r>
      <rPr>
        <sz val="12"/>
        <rFont val="宋体"/>
        <charset val="134"/>
      </rPr>
      <t>土131-1</t>
    </r>
  </si>
  <si>
    <t xml:space="preserve">贾瑞明   </t>
  </si>
  <si>
    <t>宋瑶</t>
  </si>
  <si>
    <t xml:space="preserve">秦陆军   </t>
  </si>
  <si>
    <t xml:space="preserve">张震  </t>
  </si>
  <si>
    <t xml:space="preserve">李颖菲   </t>
  </si>
  <si>
    <t>李志</t>
  </si>
  <si>
    <t xml:space="preserve">李志  </t>
  </si>
  <si>
    <t xml:space="preserve">徐青青   </t>
  </si>
  <si>
    <t>陈旭旭</t>
  </si>
  <si>
    <t>位娟</t>
  </si>
  <si>
    <t>王德美</t>
  </si>
  <si>
    <t>刘承芳</t>
  </si>
  <si>
    <t xml:space="preserve">王少伦   </t>
  </si>
  <si>
    <r>
      <rPr>
        <sz val="12"/>
        <rFont val="宋体"/>
        <charset val="134"/>
      </rPr>
      <t>土131-3</t>
    </r>
  </si>
  <si>
    <t xml:space="preserve">李登薛   </t>
  </si>
  <si>
    <t>土131-2</t>
  </si>
  <si>
    <t>张震</t>
  </si>
  <si>
    <t xml:space="preserve">龙莹莹   </t>
  </si>
  <si>
    <t xml:space="preserve">罗怀学   </t>
  </si>
  <si>
    <t>李超</t>
  </si>
  <si>
    <t>李甜甜</t>
  </si>
  <si>
    <t>孙晓娅</t>
  </si>
  <si>
    <t>刘凤丹</t>
  </si>
  <si>
    <t xml:space="preserve">刘杰  </t>
  </si>
  <si>
    <t xml:space="preserve">郭美虹   </t>
  </si>
  <si>
    <t xml:space="preserve">田飞翔   </t>
  </si>
  <si>
    <t>李瑞</t>
  </si>
  <si>
    <t xml:space="preserve">陈科伏   </t>
  </si>
  <si>
    <t>陈科伏</t>
  </si>
  <si>
    <t xml:space="preserve">耿佳颖   </t>
  </si>
  <si>
    <t xml:space="preserve">陈珊珊   </t>
  </si>
  <si>
    <t xml:space="preserve">陈力  </t>
  </si>
  <si>
    <t xml:space="preserve">宋瑶  </t>
  </si>
  <si>
    <t>李凌霄</t>
  </si>
  <si>
    <t>刘培培</t>
  </si>
  <si>
    <t>史宪惠</t>
  </si>
  <si>
    <t xml:space="preserve">刘承芳   </t>
  </si>
  <si>
    <t>代伟伟</t>
  </si>
  <si>
    <t xml:space="preserve">代伟伟   </t>
  </si>
  <si>
    <t>刘艳雪</t>
  </si>
  <si>
    <t xml:space="preserve">唐肖  </t>
  </si>
  <si>
    <t xml:space="preserve">付金笛   </t>
  </si>
  <si>
    <t>田雨</t>
  </si>
  <si>
    <t xml:space="preserve">刘凤丹   </t>
  </si>
  <si>
    <t>张铭</t>
  </si>
  <si>
    <t>郭美虹</t>
  </si>
  <si>
    <t>梁远</t>
  </si>
  <si>
    <t>唐肖</t>
  </si>
  <si>
    <t xml:space="preserve">张淼  </t>
  </si>
  <si>
    <t xml:space="preserve">陈阳  </t>
  </si>
  <si>
    <t>李蓉</t>
  </si>
  <si>
    <t>柳婷</t>
  </si>
  <si>
    <t xml:space="preserve">柳婷  </t>
  </si>
  <si>
    <t xml:space="preserve">马建红   </t>
  </si>
  <si>
    <t>丁经伟</t>
  </si>
  <si>
    <t xml:space="preserve">闫晓庆   </t>
  </si>
  <si>
    <t xml:space="preserve">史宪惠   </t>
  </si>
  <si>
    <t xml:space="preserve">许星星   </t>
  </si>
  <si>
    <t>高国栋</t>
  </si>
  <si>
    <t>姬真真</t>
  </si>
  <si>
    <t>周云彩</t>
  </si>
  <si>
    <t xml:space="preserve">周云彩   </t>
  </si>
  <si>
    <t xml:space="preserve">李超  </t>
  </si>
  <si>
    <t xml:space="preserve">刘莹  </t>
  </si>
  <si>
    <t xml:space="preserve">徐亮  </t>
  </si>
  <si>
    <t xml:space="preserve">苏苗苗   </t>
  </si>
  <si>
    <t>田飞翔</t>
  </si>
  <si>
    <t>武际亮</t>
  </si>
  <si>
    <t xml:space="preserve">林本珍   </t>
  </si>
  <si>
    <t xml:space="preserve">王晓伟   </t>
  </si>
  <si>
    <t xml:space="preserve">张铭  </t>
  </si>
  <si>
    <t xml:space="preserve">伊同辉   </t>
  </si>
  <si>
    <t>朱萍萍</t>
  </si>
  <si>
    <t xml:space="preserve">张泽  </t>
  </si>
  <si>
    <t xml:space="preserve">刘钰  </t>
  </si>
  <si>
    <t xml:space="preserve">蒋亚楠   </t>
  </si>
  <si>
    <t>邓盼盼</t>
  </si>
  <si>
    <t>李敏</t>
  </si>
  <si>
    <t xml:space="preserve">梁伟夏   </t>
  </si>
  <si>
    <t xml:space="preserve">李月  </t>
  </si>
  <si>
    <t>马建红</t>
  </si>
  <si>
    <t xml:space="preserve">解爽  </t>
  </si>
  <si>
    <t>郑雪</t>
  </si>
  <si>
    <t>付宏焱</t>
  </si>
  <si>
    <t xml:space="preserve">付宏焱   </t>
  </si>
  <si>
    <t xml:space="preserve">田雨  </t>
  </si>
  <si>
    <t>付金笛</t>
  </si>
  <si>
    <t xml:space="preserve">张莹莹   </t>
  </si>
  <si>
    <t>赵婧</t>
  </si>
  <si>
    <t xml:space="preserve">夏振民   </t>
  </si>
  <si>
    <t xml:space="preserve">李敏  </t>
  </si>
  <si>
    <t xml:space="preserve">王兴宇   </t>
  </si>
  <si>
    <t>王晓伟</t>
  </si>
  <si>
    <t>石高</t>
  </si>
  <si>
    <t>孙淑文</t>
  </si>
  <si>
    <t xml:space="preserve">吴晓龙   </t>
  </si>
  <si>
    <t xml:space="preserve">丁湘泽   </t>
  </si>
  <si>
    <t xml:space="preserve">石硕  </t>
  </si>
  <si>
    <t xml:space="preserve">田教练   </t>
  </si>
  <si>
    <t>蔡洪浩</t>
  </si>
  <si>
    <t xml:space="preserve">程惠  </t>
  </si>
  <si>
    <t>陆瑶</t>
  </si>
  <si>
    <t xml:space="preserve">朱萍萍   </t>
  </si>
  <si>
    <t xml:space="preserve">武际亮   </t>
  </si>
  <si>
    <t>张淼</t>
  </si>
  <si>
    <t>孙明璐</t>
  </si>
  <si>
    <t xml:space="preserve">孙淑文   </t>
  </si>
  <si>
    <t xml:space="preserve">王鑫  </t>
  </si>
  <si>
    <t>许星星</t>
  </si>
  <si>
    <t xml:space="preserve">张文茜   </t>
  </si>
  <si>
    <t xml:space="preserve">于凯丽   </t>
  </si>
  <si>
    <t xml:space="preserve">司友强   </t>
  </si>
  <si>
    <t xml:space="preserve">潘艳美   </t>
  </si>
  <si>
    <t xml:space="preserve">李霞  </t>
  </si>
  <si>
    <t xml:space="preserve">孙明璐   </t>
  </si>
  <si>
    <t xml:space="preserve">李祥宾   </t>
  </si>
  <si>
    <t xml:space="preserve">杨炎  </t>
  </si>
  <si>
    <t>张培培</t>
  </si>
  <si>
    <t xml:space="preserve">庄先鹏   </t>
  </si>
  <si>
    <t xml:space="preserve">徐帅  </t>
  </si>
  <si>
    <t>孙晓娣</t>
  </si>
  <si>
    <t>刘璇</t>
  </si>
  <si>
    <t xml:space="preserve">张培培   </t>
  </si>
  <si>
    <t xml:space="preserve">高国栋   </t>
  </si>
  <si>
    <t>纪康</t>
  </si>
  <si>
    <t xml:space="preserve">王淑贤   </t>
  </si>
  <si>
    <t xml:space="preserve">谭琳  </t>
  </si>
  <si>
    <t>孙晓阳</t>
  </si>
  <si>
    <t xml:space="preserve">孙晓阳   </t>
  </si>
  <si>
    <t xml:space="preserve">丁经伟   </t>
  </si>
  <si>
    <t>李月</t>
  </si>
  <si>
    <t xml:space="preserve">路林超   </t>
  </si>
  <si>
    <t xml:space="preserve">刘璇  </t>
  </si>
  <si>
    <t xml:space="preserve">吴楠楠   </t>
  </si>
  <si>
    <t>王兴宇</t>
  </si>
  <si>
    <t xml:space="preserve">邓望  </t>
  </si>
  <si>
    <t>潘燕茹</t>
  </si>
  <si>
    <t>张明远</t>
  </si>
  <si>
    <t xml:space="preserve">张明远   </t>
  </si>
  <si>
    <t xml:space="preserve">何浩然   </t>
  </si>
  <si>
    <t>黎建峰</t>
  </si>
  <si>
    <t xml:space="preserve">陈亚楠   </t>
  </si>
  <si>
    <t>张钱龙</t>
  </si>
  <si>
    <t xml:space="preserve">杜勇  </t>
  </si>
  <si>
    <t>刘钰</t>
  </si>
  <si>
    <t>田教练</t>
  </si>
  <si>
    <t>张媛</t>
  </si>
  <si>
    <t xml:space="preserve">孙超  </t>
  </si>
  <si>
    <t xml:space="preserve">丁佳红   </t>
  </si>
  <si>
    <t>苏建勇</t>
  </si>
  <si>
    <t xml:space="preserve">郭菲  </t>
  </si>
  <si>
    <t>张恩博</t>
  </si>
  <si>
    <t>王珺</t>
  </si>
  <si>
    <t xml:space="preserve">马义鹏   </t>
  </si>
  <si>
    <t xml:space="preserve">庞凯  </t>
  </si>
  <si>
    <t xml:space="preserve">金新同   </t>
  </si>
  <si>
    <t xml:space="preserve">王珺  </t>
  </si>
  <si>
    <t xml:space="preserve">刘冬冬   </t>
  </si>
  <si>
    <t>吴楠楠</t>
  </si>
  <si>
    <t>范淑倩</t>
  </si>
  <si>
    <t xml:space="preserve">许周奕   </t>
  </si>
  <si>
    <t xml:space="preserve">孙鑫炜   </t>
  </si>
  <si>
    <t xml:space="preserve">郝瀚  </t>
  </si>
  <si>
    <t xml:space="preserve">苏建勇   </t>
  </si>
  <si>
    <t xml:space="preserve">李鹏飞   </t>
  </si>
  <si>
    <t xml:space="preserve">刘梦迪   </t>
  </si>
  <si>
    <t xml:space="preserve">段文豪   </t>
  </si>
  <si>
    <t>丁佳红</t>
  </si>
  <si>
    <t xml:space="preserve">臧传坤   </t>
  </si>
  <si>
    <t xml:space="preserve">徐榕  </t>
  </si>
  <si>
    <t>杨镇豪</t>
  </si>
  <si>
    <t xml:space="preserve">李宁宁   </t>
  </si>
  <si>
    <t xml:space="preserve">吴启镇   </t>
  </si>
  <si>
    <t>张琦</t>
  </si>
  <si>
    <t xml:space="preserve">李佃浩   </t>
  </si>
  <si>
    <t xml:space="preserve">纪康  </t>
  </si>
  <si>
    <t xml:space="preserve">周惠  </t>
  </si>
  <si>
    <t>范素洁</t>
  </si>
  <si>
    <t xml:space="preserve">崔森  </t>
  </si>
  <si>
    <t xml:space="preserve">杨镇豪   </t>
  </si>
  <si>
    <t>周子恒</t>
  </si>
  <si>
    <t>何浩然</t>
  </si>
  <si>
    <t>相法丽</t>
  </si>
  <si>
    <t>庄先鹏</t>
  </si>
  <si>
    <t xml:space="preserve">廖世琦   </t>
  </si>
  <si>
    <t xml:space="preserve">张涛  </t>
  </si>
  <si>
    <t xml:space="preserve">周英丽   </t>
  </si>
  <si>
    <t xml:space="preserve">赵燕贺   </t>
  </si>
  <si>
    <t xml:space="preserve">吴迪  </t>
  </si>
  <si>
    <t>马义鹏</t>
  </si>
  <si>
    <t xml:space="preserve">杨尚文   </t>
  </si>
  <si>
    <t>司友强</t>
  </si>
  <si>
    <t>刘冬冬</t>
  </si>
  <si>
    <t xml:space="preserve">任雨虹   </t>
  </si>
  <si>
    <t xml:space="preserve">张士官   </t>
  </si>
  <si>
    <t xml:space="preserve">王水兵   </t>
  </si>
  <si>
    <t>许周奕</t>
  </si>
  <si>
    <t>于建军</t>
  </si>
  <si>
    <t xml:space="preserve">唐元庆   </t>
  </si>
  <si>
    <t xml:space="preserve">李嘉慧   </t>
  </si>
  <si>
    <t xml:space="preserve">李士垚   </t>
  </si>
  <si>
    <t xml:space="preserve">岳丹丹   </t>
  </si>
  <si>
    <t>潘胜男</t>
  </si>
  <si>
    <t xml:space="preserve">刘广意   </t>
  </si>
  <si>
    <t>牛晓凯</t>
  </si>
  <si>
    <t>赵燕贺</t>
  </si>
  <si>
    <t xml:space="preserve">潘胜男   </t>
  </si>
  <si>
    <t xml:space="preserve">程诗焱   </t>
  </si>
  <si>
    <t>李宁宁</t>
  </si>
  <si>
    <t xml:space="preserve">王鹏跃 </t>
  </si>
  <si>
    <t xml:space="preserve">张方正   </t>
  </si>
  <si>
    <t xml:space="preserve">袭红丽   </t>
  </si>
  <si>
    <t>吴迪</t>
  </si>
  <si>
    <t>王云龙</t>
  </si>
  <si>
    <t xml:space="preserve">包怡诺   </t>
  </si>
  <si>
    <t>李鹏飞</t>
  </si>
  <si>
    <t>董洪林</t>
  </si>
  <si>
    <t>朱晨晨</t>
  </si>
  <si>
    <t xml:space="preserve">李凯丽   </t>
  </si>
  <si>
    <t xml:space="preserve">黎建锋   </t>
  </si>
  <si>
    <t>刘广意</t>
  </si>
  <si>
    <t xml:space="preserve">王家威   </t>
  </si>
  <si>
    <t xml:space="preserve">朱晨晨   </t>
  </si>
  <si>
    <t xml:space="preserve">黄思圣   </t>
  </si>
  <si>
    <t>万俊兰</t>
  </si>
  <si>
    <t>陆泽</t>
  </si>
  <si>
    <t xml:space="preserve">王云龙   </t>
  </si>
  <si>
    <t xml:space="preserve">陈建行   </t>
  </si>
  <si>
    <t>佟咏真</t>
  </si>
  <si>
    <t>任秋雯</t>
  </si>
  <si>
    <t xml:space="preserve">朱立敏   </t>
  </si>
  <si>
    <t xml:space="preserve">李锡明   </t>
  </si>
  <si>
    <t xml:space="preserve">周子恒   </t>
  </si>
  <si>
    <t>张曙阳</t>
  </si>
  <si>
    <t xml:space="preserve">高雪  </t>
  </si>
  <si>
    <t xml:space="preserve">陆泽  </t>
  </si>
  <si>
    <t xml:space="preserve">王建  </t>
  </si>
  <si>
    <t xml:space="preserve">廖世琦  </t>
  </si>
  <si>
    <t xml:space="preserve">刘伟洁   </t>
  </si>
  <si>
    <t xml:space="preserve">于强升   </t>
  </si>
  <si>
    <t xml:space="preserve">王均磊   </t>
  </si>
  <si>
    <t xml:space="preserve">孔越  </t>
  </si>
  <si>
    <t xml:space="preserve">付采萌   </t>
  </si>
  <si>
    <t>陈风丽</t>
  </si>
  <si>
    <t xml:space="preserve">张伟  </t>
  </si>
  <si>
    <t>刘莹</t>
  </si>
  <si>
    <t>王丹</t>
  </si>
  <si>
    <t>张曼莉</t>
  </si>
  <si>
    <t>包怡诺</t>
  </si>
  <si>
    <t xml:space="preserve">马国强   </t>
  </si>
  <si>
    <t xml:space="preserve">顾洪磊   </t>
  </si>
  <si>
    <t>王均磊</t>
  </si>
  <si>
    <t>李士垚</t>
  </si>
  <si>
    <t>李锡明</t>
  </si>
  <si>
    <t>张佩佩</t>
  </si>
  <si>
    <t xml:space="preserve">王耀坤   </t>
  </si>
  <si>
    <t>张圣兵</t>
  </si>
  <si>
    <t>周远翔</t>
  </si>
  <si>
    <t xml:space="preserve">王一安   </t>
  </si>
  <si>
    <t xml:space="preserve">孙晓娣   </t>
  </si>
  <si>
    <t>陈建行</t>
  </si>
  <si>
    <t>王灿</t>
  </si>
  <si>
    <t>李凯丽</t>
  </si>
  <si>
    <t xml:space="preserve">蔡洪浩   </t>
  </si>
  <si>
    <t>闫志晓</t>
  </si>
  <si>
    <t xml:space="preserve">罗玉晶   </t>
  </si>
  <si>
    <t xml:space="preserve">周远翔   </t>
  </si>
  <si>
    <t xml:space="preserve">胡冬丽   </t>
  </si>
  <si>
    <t>周其霖</t>
  </si>
  <si>
    <t xml:space="preserve">刘冲  </t>
  </si>
  <si>
    <t>杨75庚</t>
  </si>
  <si>
    <t xml:space="preserve">薛祥攀   </t>
  </si>
  <si>
    <t xml:space="preserve">常爱苹   </t>
  </si>
  <si>
    <t xml:space="preserve">曾娟  </t>
  </si>
  <si>
    <t xml:space="preserve">胡晓晨   </t>
  </si>
  <si>
    <t xml:space="preserve">杨中庚   </t>
  </si>
  <si>
    <t xml:space="preserve">姜宽  </t>
  </si>
  <si>
    <t xml:space="preserve">王旭  </t>
  </si>
  <si>
    <t>薛祥攀</t>
  </si>
  <si>
    <t>王旭东</t>
  </si>
  <si>
    <t xml:space="preserve">安乐元   </t>
  </si>
  <si>
    <t>尚文倩</t>
  </si>
  <si>
    <t>张东需</t>
  </si>
  <si>
    <t xml:space="preserve">张东需   </t>
  </si>
  <si>
    <t xml:space="preserve">宋振宇   </t>
  </si>
  <si>
    <t>王建</t>
  </si>
  <si>
    <t xml:space="preserve">高阗琦   </t>
  </si>
  <si>
    <t>柴凤林</t>
  </si>
  <si>
    <t>白天宇</t>
  </si>
  <si>
    <t xml:space="preserve">白天宇   </t>
  </si>
  <si>
    <t xml:space="preserve">罗浠镰   </t>
  </si>
  <si>
    <t>李伟男</t>
  </si>
  <si>
    <t xml:space="preserve">周圣健   </t>
  </si>
  <si>
    <t>栗子涵</t>
  </si>
  <si>
    <t xml:space="preserve">仇发展   </t>
  </si>
  <si>
    <t xml:space="preserve">佟咏真   </t>
  </si>
  <si>
    <t>王耀坤</t>
  </si>
  <si>
    <t>代康康</t>
  </si>
  <si>
    <t xml:space="preserve">代康康   </t>
  </si>
  <si>
    <t xml:space="preserve">王丹  </t>
  </si>
  <si>
    <t xml:space="preserve">王旭东   </t>
  </si>
  <si>
    <t>张蕊</t>
  </si>
  <si>
    <t xml:space="preserve">王小泉   </t>
  </si>
  <si>
    <t xml:space="preserve">李鹏  </t>
  </si>
  <si>
    <t xml:space="preserve">邹克云   </t>
  </si>
  <si>
    <t>李鹏</t>
  </si>
  <si>
    <t>土131-1</t>
  </si>
  <si>
    <t xml:space="preserve">盖强强   </t>
  </si>
  <si>
    <t>李卉</t>
  </si>
  <si>
    <t xml:space="preserve">张旭  </t>
  </si>
  <si>
    <t>杜善成</t>
  </si>
  <si>
    <t xml:space="preserve">郭孟强   </t>
  </si>
  <si>
    <t xml:space="preserve">郭庆杰   </t>
  </si>
  <si>
    <t>顾洪磊</t>
  </si>
  <si>
    <t xml:space="preserve">刘凯  </t>
  </si>
  <si>
    <t xml:space="preserve">杜善成   </t>
  </si>
  <si>
    <t xml:space="preserve">孔令玉   </t>
  </si>
  <si>
    <t>邵宝照</t>
  </si>
  <si>
    <t>贾俊</t>
  </si>
  <si>
    <t>马强</t>
  </si>
  <si>
    <t xml:space="preserve">马强  </t>
  </si>
  <si>
    <t xml:space="preserve">刘福家   </t>
  </si>
  <si>
    <t xml:space="preserve">张迪  </t>
  </si>
  <si>
    <t>张春蕙</t>
  </si>
  <si>
    <t xml:space="preserve">张春蕙   </t>
  </si>
  <si>
    <t>石硕</t>
  </si>
  <si>
    <t>周思来</t>
  </si>
  <si>
    <t xml:space="preserve">姜瑶  </t>
  </si>
  <si>
    <t xml:space="preserve">刘洋  </t>
  </si>
  <si>
    <t xml:space="preserve">王彦君   </t>
  </si>
  <si>
    <t xml:space="preserve">刘福家  </t>
  </si>
  <si>
    <t>刘洋</t>
  </si>
  <si>
    <t xml:space="preserve">周其霖   </t>
  </si>
  <si>
    <t>常爱苹</t>
  </si>
  <si>
    <t>李晓壮</t>
  </si>
  <si>
    <t>徐文豪</t>
  </si>
  <si>
    <t xml:space="preserve">徐文豪   </t>
  </si>
  <si>
    <t xml:space="preserve">甘凡  </t>
  </si>
  <si>
    <t>姜宽</t>
  </si>
  <si>
    <t xml:space="preserve">卞凯捷   </t>
  </si>
  <si>
    <t>王贵康</t>
  </si>
  <si>
    <t xml:space="preserve">李启鑫   </t>
  </si>
  <si>
    <t xml:space="preserve">窦国昆   </t>
  </si>
  <si>
    <t>罗浠镰</t>
  </si>
  <si>
    <t>张士力</t>
  </si>
  <si>
    <t xml:space="preserve">郑浩  </t>
  </si>
  <si>
    <t xml:space="preserve">盖嵩桦   </t>
  </si>
  <si>
    <t>安乐元</t>
  </si>
  <si>
    <t>盖嵩桦</t>
  </si>
  <si>
    <t xml:space="preserve">李玉洁   </t>
  </si>
  <si>
    <t xml:space="preserve">李佳林   </t>
  </si>
  <si>
    <t xml:space="preserve">胡娟  </t>
  </si>
  <si>
    <t>李世宇</t>
  </si>
  <si>
    <t xml:space="preserve">曲冠宇   </t>
  </si>
  <si>
    <t>张涛</t>
  </si>
  <si>
    <t>刘婧漪</t>
  </si>
  <si>
    <t xml:space="preserve">张祖营   </t>
  </si>
  <si>
    <t>江文博</t>
  </si>
  <si>
    <t>吴浩</t>
  </si>
  <si>
    <t xml:space="preserve">吴浩  </t>
  </si>
  <si>
    <t xml:space="preserve">张力方   </t>
  </si>
  <si>
    <t>马文涛</t>
  </si>
  <si>
    <t xml:space="preserve">纪晓  </t>
  </si>
  <si>
    <t>王旭</t>
  </si>
  <si>
    <t>朱玉绘</t>
  </si>
  <si>
    <t>纪晓</t>
  </si>
  <si>
    <t xml:space="preserve">马文涛   </t>
  </si>
  <si>
    <t xml:space="preserve">王雪艳   </t>
  </si>
  <si>
    <t>段振飞</t>
  </si>
  <si>
    <t xml:space="preserve">袁祺贵   </t>
  </si>
  <si>
    <t xml:space="preserve">赵泽琦   </t>
  </si>
  <si>
    <t xml:space="preserve">孙蒙  </t>
  </si>
  <si>
    <t xml:space="preserve">佟洪明   </t>
  </si>
  <si>
    <t xml:space="preserve">朱新贺   </t>
  </si>
  <si>
    <t xml:space="preserve">辛丽尧   </t>
  </si>
  <si>
    <t>时宗兴</t>
  </si>
  <si>
    <t xml:space="preserve">刘传洲   </t>
  </si>
  <si>
    <t xml:space="preserve">费超  </t>
  </si>
  <si>
    <t xml:space="preserve">闫志晓   </t>
  </si>
  <si>
    <t xml:space="preserve">张安  </t>
  </si>
  <si>
    <t>吴启镇</t>
  </si>
  <si>
    <t>殷子健</t>
  </si>
  <si>
    <t xml:space="preserve">安栩  </t>
  </si>
  <si>
    <t xml:space="preserve">李远洋   </t>
  </si>
  <si>
    <t xml:space="preserve">李燕青   </t>
  </si>
  <si>
    <t xml:space="preserve">贾勤  </t>
  </si>
  <si>
    <t>朱华威</t>
  </si>
  <si>
    <t xml:space="preserve">姜同兴   </t>
  </si>
  <si>
    <t xml:space="preserve">杨越  </t>
  </si>
  <si>
    <t>张迪</t>
  </si>
  <si>
    <t>王彦君</t>
  </si>
  <si>
    <t xml:space="preserve">徐轶涛   </t>
  </si>
  <si>
    <t>张力方</t>
  </si>
  <si>
    <t xml:space="preserve">周祎一   </t>
  </si>
  <si>
    <t>张建国</t>
  </si>
  <si>
    <t xml:space="preserve">曹懂懂   </t>
  </si>
  <si>
    <t xml:space="preserve">李卉  </t>
  </si>
  <si>
    <t>高鸿琛</t>
  </si>
  <si>
    <t>张伟</t>
  </si>
  <si>
    <t xml:space="preserve">邵宝照   </t>
  </si>
  <si>
    <t>范强</t>
  </si>
  <si>
    <t xml:space="preserve">张光杰   </t>
  </si>
  <si>
    <t>褚信壮</t>
  </si>
  <si>
    <t xml:space="preserve">陈旭旭   </t>
  </si>
  <si>
    <t xml:space="preserve">孙振原   </t>
  </si>
  <si>
    <t xml:space="preserve">郑超智   </t>
  </si>
  <si>
    <t>辛丽尧</t>
  </si>
  <si>
    <t xml:space="preserve">刘婧漪   </t>
  </si>
  <si>
    <t>朱林森</t>
  </si>
  <si>
    <t xml:space="preserve">阿卜杜合力力·威力         </t>
  </si>
  <si>
    <t xml:space="preserve">胡艺洋   </t>
  </si>
  <si>
    <t>时智广</t>
  </si>
  <si>
    <t>郝俊男</t>
  </si>
  <si>
    <t xml:space="preserve">鲍亮亮   </t>
  </si>
  <si>
    <t>徐轶涛</t>
  </si>
  <si>
    <t>塔来别克·阿力克</t>
  </si>
  <si>
    <t xml:space="preserve">范强  </t>
  </si>
  <si>
    <t>李远洋</t>
  </si>
  <si>
    <t xml:space="preserve">时宗兴   </t>
  </si>
  <si>
    <t>姜同兴</t>
  </si>
  <si>
    <t xml:space="preserve">暴大伟   </t>
  </si>
  <si>
    <t xml:space="preserve">刘鹏  </t>
  </si>
  <si>
    <t xml:space="preserve">李华颖   </t>
  </si>
  <si>
    <t xml:space="preserve">叶秋群   </t>
  </si>
  <si>
    <t xml:space="preserve">段振飞   </t>
  </si>
  <si>
    <t>周祎一</t>
  </si>
  <si>
    <t xml:space="preserve">张建国   </t>
  </si>
  <si>
    <t>李强</t>
  </si>
  <si>
    <t xml:space="preserve">朱林森   </t>
  </si>
  <si>
    <t xml:space="preserve">郑超智 </t>
  </si>
  <si>
    <t xml:space="preserve">李伟男   </t>
  </si>
  <si>
    <t>刘玉婷</t>
  </si>
  <si>
    <t xml:space="preserve">李亚锦   </t>
  </si>
  <si>
    <t xml:space="preserve">魏磊  </t>
  </si>
  <si>
    <t xml:space="preserve">柳艳飞   </t>
  </si>
  <si>
    <t xml:space="preserve">商小鹏   </t>
  </si>
  <si>
    <t xml:space="preserve">时智广   </t>
  </si>
  <si>
    <t>鲍亮亮</t>
  </si>
  <si>
    <t>李佳林</t>
  </si>
  <si>
    <t>谢正文</t>
  </si>
  <si>
    <t xml:space="preserve">张立波   </t>
  </si>
  <si>
    <t xml:space="preserve">夏杰  </t>
  </si>
  <si>
    <t xml:space="preserve">丁琳  </t>
  </si>
  <si>
    <t>曾勘勘</t>
  </si>
  <si>
    <t>暴大伟</t>
  </si>
  <si>
    <t>李华颖</t>
  </si>
  <si>
    <t xml:space="preserve">葛政  </t>
  </si>
  <si>
    <t>叶秋群</t>
  </si>
  <si>
    <t>柳艳飞</t>
  </si>
  <si>
    <t xml:space="preserve">周瑞  </t>
  </si>
  <si>
    <t xml:space="preserve">李大杰   </t>
  </si>
  <si>
    <t>商小鹏</t>
  </si>
  <si>
    <t xml:space="preserve">曾勘勘   </t>
  </si>
  <si>
    <t>张立波</t>
  </si>
  <si>
    <t>丁琳</t>
  </si>
  <si>
    <t xml:space="preserve">刘玉婷   </t>
  </si>
  <si>
    <t xml:space="preserve">高康  </t>
  </si>
  <si>
    <t>夏杰</t>
  </si>
  <si>
    <t>葛政</t>
  </si>
  <si>
    <t xml:space="preserve">江赵世达    </t>
  </si>
  <si>
    <t>邢纹浩</t>
  </si>
  <si>
    <t xml:space="preserve">赵志勇   </t>
  </si>
  <si>
    <t xml:space="preserve">谢正文   </t>
  </si>
  <si>
    <t xml:space="preserve">卢浩  </t>
  </si>
  <si>
    <t xml:space="preserve">杨光宇   </t>
  </si>
  <si>
    <t xml:space="preserve">楼博文   </t>
  </si>
  <si>
    <t>黄汉麟</t>
  </si>
  <si>
    <t xml:space="preserve">邢纹浩   </t>
  </si>
  <si>
    <t>李娜</t>
  </si>
  <si>
    <t xml:space="preserve">李娜  </t>
  </si>
  <si>
    <t xml:space="preserve">连业辉   </t>
  </si>
  <si>
    <t xml:space="preserve">李天人   </t>
  </si>
  <si>
    <t xml:space="preserve">周博通   </t>
  </si>
  <si>
    <t xml:space="preserve">姜凡  </t>
  </si>
  <si>
    <t xml:space="preserve">高鸿琛   </t>
  </si>
  <si>
    <t>杨光宇</t>
  </si>
  <si>
    <t>高康</t>
  </si>
  <si>
    <t xml:space="preserve">黄汉麟   </t>
  </si>
  <si>
    <t xml:space="preserve">薛容川   </t>
  </si>
  <si>
    <t>刘斌</t>
  </si>
  <si>
    <t xml:space="preserve">王润生   </t>
  </si>
  <si>
    <t>周博通</t>
  </si>
  <si>
    <t xml:space="preserve">王立魁   </t>
  </si>
  <si>
    <t>姜凡</t>
  </si>
  <si>
    <t>薛容川</t>
  </si>
  <si>
    <t xml:space="preserve">郭锋  </t>
  </si>
  <si>
    <t>王润生</t>
  </si>
  <si>
    <t xml:space="preserve">李强  </t>
  </si>
  <si>
    <t xml:space="preserve">孙晓康   </t>
  </si>
  <si>
    <t>段玮康</t>
  </si>
  <si>
    <t>连业辉</t>
  </si>
  <si>
    <t xml:space="preserve">孙晓康  </t>
  </si>
  <si>
    <t xml:space="preserve">何启金   </t>
  </si>
  <si>
    <t xml:space="preserve">侯珍坤   </t>
  </si>
  <si>
    <t xml:space="preserve">祁承强   </t>
  </si>
  <si>
    <t>侯珍坤</t>
  </si>
  <si>
    <t xml:space="preserve">董慧敏   </t>
  </si>
  <si>
    <t>吴翊言</t>
  </si>
  <si>
    <t xml:space="preserve">李大伟   </t>
  </si>
  <si>
    <t>林浩</t>
  </si>
  <si>
    <t xml:space="preserve">刘斌  </t>
  </si>
  <si>
    <t xml:space="preserve">郭耀  </t>
  </si>
  <si>
    <t xml:space="preserve">孙华聪   </t>
  </si>
  <si>
    <t xml:space="preserve">秦兴  </t>
  </si>
  <si>
    <t>戴飞跃</t>
  </si>
  <si>
    <t xml:space="preserve">刘志新   </t>
  </si>
  <si>
    <t xml:space="preserve">戴飞跃   </t>
  </si>
  <si>
    <t xml:space="preserve">袁博  </t>
  </si>
  <si>
    <t xml:space="preserve">段瑛琳   </t>
  </si>
  <si>
    <t>邱超</t>
  </si>
  <si>
    <t>贾立森</t>
  </si>
  <si>
    <t xml:space="preserve">邱超  </t>
  </si>
  <si>
    <t xml:space="preserve">周乃通   </t>
  </si>
  <si>
    <t xml:space="preserve">倪震  </t>
  </si>
  <si>
    <t>卢浩</t>
  </si>
  <si>
    <t xml:space="preserve">何晓光   </t>
  </si>
  <si>
    <t xml:space="preserve">马生福   </t>
  </si>
  <si>
    <t xml:space="preserve">王强  </t>
  </si>
  <si>
    <t>贾瑞</t>
  </si>
  <si>
    <t xml:space="preserve">吴翊言   </t>
  </si>
  <si>
    <t>许壮</t>
  </si>
  <si>
    <t xml:space="preserve">许壮  </t>
  </si>
  <si>
    <t xml:space="preserve">段玮康   </t>
  </si>
  <si>
    <t>卢海涛</t>
  </si>
  <si>
    <t xml:space="preserve">袁玉  </t>
  </si>
  <si>
    <t xml:space="preserve">卢海涛   </t>
  </si>
  <si>
    <t xml:space="preserve">延秋成   </t>
  </si>
  <si>
    <t xml:space="preserve">李元  </t>
  </si>
  <si>
    <t>周乃通</t>
  </si>
  <si>
    <t xml:space="preserve">高鑫  </t>
  </si>
  <si>
    <t xml:space="preserve">林浩  </t>
  </si>
  <si>
    <t xml:space="preserve">于洪斌   </t>
  </si>
  <si>
    <t xml:space="preserve">赵建文   </t>
  </si>
  <si>
    <t>宋修权</t>
  </si>
  <si>
    <t xml:space="preserve">贾立森   </t>
  </si>
  <si>
    <t>于洪斌</t>
  </si>
  <si>
    <t>何晓光</t>
  </si>
  <si>
    <t xml:space="preserve">宋修权   </t>
  </si>
  <si>
    <t xml:space="preserve">付浩骋   </t>
  </si>
  <si>
    <t xml:space="preserve">赵建坤   </t>
  </si>
  <si>
    <t xml:space="preserve">金少军   </t>
  </si>
  <si>
    <t xml:space="preserve">李增辉   </t>
  </si>
  <si>
    <t xml:space="preserve">马腾  </t>
  </si>
  <si>
    <t xml:space="preserve">贾瑞  </t>
  </si>
  <si>
    <t>延秋成</t>
  </si>
  <si>
    <t xml:space="preserve">闫明炜  </t>
  </si>
  <si>
    <t xml:space="preserve">刘子凯   </t>
  </si>
  <si>
    <t>李增辉</t>
  </si>
  <si>
    <t xml:space="preserve">闫明炜   </t>
  </si>
  <si>
    <t>刘子凯</t>
  </si>
  <si>
    <t>付浩骋</t>
  </si>
  <si>
    <t>高鑫</t>
  </si>
  <si>
    <t xml:space="preserve">杨金旭   </t>
  </si>
  <si>
    <t xml:space="preserve">梁明虎   </t>
  </si>
  <si>
    <t>战瑞瑞</t>
  </si>
  <si>
    <t xml:space="preserve">于中玮   </t>
  </si>
  <si>
    <t xml:space="preserve">马文静   </t>
  </si>
  <si>
    <t>金少军</t>
  </si>
  <si>
    <t>马腾</t>
  </si>
  <si>
    <t>张立豪</t>
  </si>
  <si>
    <t xml:space="preserve">邹家恒   </t>
  </si>
  <si>
    <t>梁明虎</t>
  </si>
  <si>
    <t xml:space="preserve">战瑞瑞   </t>
  </si>
  <si>
    <t xml:space="preserve">王福强   </t>
  </si>
  <si>
    <t xml:space="preserve">孙文权   </t>
  </si>
  <si>
    <t xml:space="preserve">邹家恒 </t>
  </si>
  <si>
    <t xml:space="preserve">杨锟  </t>
  </si>
  <si>
    <t>马文静</t>
  </si>
  <si>
    <t xml:space="preserve">杨锟 </t>
  </si>
  <si>
    <t xml:space="preserve">简玉富   </t>
  </si>
  <si>
    <t xml:space="preserve">刘继渲   </t>
  </si>
  <si>
    <t xml:space="preserve">张立豪   </t>
  </si>
  <si>
    <t xml:space="preserve">隋路林   </t>
  </si>
  <si>
    <t xml:space="preserve">左龙  </t>
  </si>
  <si>
    <t>王福强</t>
  </si>
  <si>
    <t xml:space="preserve">郭旺烨   </t>
  </si>
  <si>
    <t xml:space="preserve">杨攀祥   </t>
  </si>
  <si>
    <t xml:space="preserve">杨攀祥  </t>
  </si>
  <si>
    <t xml:space="preserve">郭晓瑞   </t>
  </si>
  <si>
    <t>马浩然</t>
  </si>
  <si>
    <t xml:space="preserve">孙希庆   </t>
  </si>
  <si>
    <t xml:space="preserve">陈云景   </t>
  </si>
  <si>
    <t xml:space="preserve">刘晓声   </t>
  </si>
  <si>
    <t xml:space="preserve">毛传奇   </t>
  </si>
  <si>
    <t>左龙</t>
  </si>
  <si>
    <t>郭旺烨</t>
  </si>
  <si>
    <t>孙希庆</t>
  </si>
  <si>
    <t xml:space="preserve">马浩然   </t>
  </si>
  <si>
    <t>毛传奇</t>
  </si>
  <si>
    <t>陈云景</t>
  </si>
  <si>
    <t>王熠东</t>
  </si>
  <si>
    <t xml:space="preserve">李庆贺   </t>
  </si>
  <si>
    <t>李庆贺</t>
  </si>
  <si>
    <t xml:space="preserve">韦兴兵   </t>
  </si>
  <si>
    <t>陈永忠</t>
  </si>
  <si>
    <t xml:space="preserve">杨康  </t>
  </si>
  <si>
    <t>韦兴兵</t>
  </si>
  <si>
    <t xml:space="preserve">徐永强   </t>
  </si>
  <si>
    <t xml:space="preserve">肖潇  </t>
  </si>
  <si>
    <t xml:space="preserve">杨晓聪   </t>
  </si>
  <si>
    <t xml:space="preserve">马若飞   </t>
  </si>
  <si>
    <t>王智奇</t>
  </si>
  <si>
    <t xml:space="preserve">王智奇   </t>
  </si>
  <si>
    <t xml:space="preserve">王震  </t>
  </si>
  <si>
    <t>拜克吐拉</t>
  </si>
  <si>
    <t xml:space="preserve">拜克吐拉·亚森       </t>
  </si>
  <si>
    <t xml:space="preserve">唐杰民   </t>
  </si>
  <si>
    <t xml:space="preserve">李浩海   </t>
  </si>
  <si>
    <t xml:space="preserve">刘畅  </t>
  </si>
  <si>
    <t>王华伟</t>
  </si>
  <si>
    <t xml:space="preserve">王华伟   </t>
  </si>
  <si>
    <t xml:space="preserve">王熠东   </t>
  </si>
  <si>
    <t xml:space="preserve">陈永忠   </t>
  </si>
  <si>
    <t xml:space="preserve">杨钧博   </t>
  </si>
  <si>
    <t xml:space="preserve">杨亚江   </t>
  </si>
  <si>
    <t xml:space="preserve">姜弘  </t>
  </si>
  <si>
    <t>杨晓聪</t>
  </si>
  <si>
    <t>杨亚江</t>
  </si>
  <si>
    <t>刘畅</t>
  </si>
  <si>
    <t xml:space="preserve">敬锐  </t>
  </si>
  <si>
    <t>杨钧博</t>
  </si>
  <si>
    <t xml:space="preserve">张晓宇   </t>
  </si>
  <si>
    <t>王中玺</t>
  </si>
  <si>
    <t xml:space="preserve">王75玺   </t>
  </si>
  <si>
    <t xml:space="preserve">李闯  </t>
  </si>
  <si>
    <t xml:space="preserve">王楠  </t>
  </si>
  <si>
    <t>张晓宇</t>
  </si>
  <si>
    <t xml:space="preserve">朱小航   </t>
  </si>
  <si>
    <t xml:space="preserve">原明健   </t>
  </si>
  <si>
    <t xml:space="preserve">闫庆昌   </t>
  </si>
  <si>
    <t xml:space="preserve">赵茂森   </t>
  </si>
  <si>
    <t xml:space="preserve">董平凯   </t>
  </si>
  <si>
    <t xml:space="preserve">袁振文   </t>
  </si>
  <si>
    <t xml:space="preserve">魏汝壮   </t>
  </si>
  <si>
    <t xml:space="preserve">毛志颖   </t>
  </si>
  <si>
    <t xml:space="preserve">许维游   </t>
  </si>
  <si>
    <t xml:space="preserve">张皓然   </t>
  </si>
  <si>
    <t xml:space="preserve">金成学   </t>
  </si>
  <si>
    <t xml:space="preserve">杨常峰   </t>
  </si>
  <si>
    <t xml:space="preserve">朱生锦   </t>
  </si>
  <si>
    <t xml:space="preserve">朱生锦 </t>
  </si>
  <si>
    <t xml:space="preserve">刘一帆   </t>
  </si>
  <si>
    <t xml:space="preserve">刘彬  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</si>
</sst>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00_);[Red]\(0.0000\)"/>
    <numFmt numFmtId="178" formatCode="0_);[Red]\(0\)"/>
    <numFmt numFmtId="179" formatCode="0.00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Tahoma"/>
      <charset val="134"/>
    </font>
    <font>
      <b/>
      <sz val="11"/>
      <color rgb="FFFA7D00"/>
      <name val="宋体"/>
      <charset val="0"/>
      <scheme val="minor"/>
    </font>
    <font>
      <sz val="9"/>
      <name val="宋体  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4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5" fillId="0" borderId="0">
      <alignment vertical="center"/>
    </xf>
    <xf numFmtId="0" fontId="8" fillId="0" borderId="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3" applyNumberFormat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7" fillId="6" borderId="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0" applyFont="0" applyAlignment="0">
      <alignment vertical="center"/>
    </xf>
    <xf numFmtId="0" fontId="2" fillId="0" borderId="0">
      <alignment vertical="center"/>
    </xf>
    <xf numFmtId="0" fontId="2" fillId="0" borderId="0" applyFont="0" applyAlignment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left"/>
    </xf>
    <xf numFmtId="178" fontId="1" fillId="0" borderId="0" xfId="0" applyNumberFormat="1" applyFont="1" applyAlignment="1">
      <alignment horizontal="left"/>
    </xf>
    <xf numFmtId="177" fontId="2" fillId="0" borderId="0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176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77" fontId="2" fillId="0" borderId="0" xfId="0" applyNumberFormat="1" applyFont="1" applyBorder="1" applyAlignment="1">
      <alignment horizontal="left" vertical="center"/>
    </xf>
    <xf numFmtId="178" fontId="2" fillId="0" borderId="0" xfId="0" applyNumberFormat="1" applyFont="1" applyBorder="1" applyAlignment="1">
      <alignment horizontal="left" vertical="center"/>
    </xf>
    <xf numFmtId="177" fontId="4" fillId="0" borderId="0" xfId="0" applyNumberFormat="1" applyFont="1" applyBorder="1" applyAlignment="1">
      <alignment horizontal="left" vertical="center" wrapText="1"/>
    </xf>
    <xf numFmtId="178" fontId="4" fillId="0" borderId="0" xfId="0" applyNumberFormat="1" applyFont="1" applyBorder="1" applyAlignment="1">
      <alignment horizontal="left" vertical="center" wrapText="1"/>
    </xf>
    <xf numFmtId="177" fontId="2" fillId="0" borderId="0" xfId="0" applyNumberFormat="1" applyFont="1" applyFill="1" applyBorder="1" applyAlignment="1">
      <alignment horizontal="left"/>
    </xf>
    <xf numFmtId="177" fontId="4" fillId="0" borderId="0" xfId="0" applyNumberFormat="1" applyFont="1" applyBorder="1" applyAlignment="1">
      <alignment horizontal="left" wrapText="1"/>
    </xf>
    <xf numFmtId="177" fontId="4" fillId="0" borderId="0" xfId="52" applyNumberFormat="1" applyFont="1" applyBorder="1" applyAlignment="1">
      <alignment horizontal="left" vertical="center"/>
    </xf>
    <xf numFmtId="177" fontId="2" fillId="0" borderId="0" xfId="51" applyNumberFormat="1" applyFont="1" applyFill="1" applyBorder="1" applyAlignment="1">
      <alignment horizontal="left" vertical="center"/>
    </xf>
    <xf numFmtId="177" fontId="4" fillId="0" borderId="0" xfId="20" applyNumberFormat="1" applyFont="1" applyFill="1" applyBorder="1" applyAlignment="1">
      <alignment horizontal="left" vertical="center"/>
    </xf>
    <xf numFmtId="177" fontId="4" fillId="0" borderId="0" xfId="50" applyNumberFormat="1" applyFont="1" applyBorder="1" applyAlignment="1">
      <alignment horizontal="left" vertical="center"/>
    </xf>
    <xf numFmtId="177" fontId="4" fillId="0" borderId="0" xfId="0" applyNumberFormat="1" applyFont="1" applyFill="1" applyBorder="1" applyAlignment="1">
      <alignment horizontal="left" vertical="center"/>
    </xf>
    <xf numFmtId="177" fontId="5" fillId="0" borderId="0" xfId="0" applyNumberFormat="1" applyFont="1" applyFill="1" applyBorder="1" applyAlignment="1" applyProtection="1">
      <alignment horizontal="left" vertical="center"/>
    </xf>
    <xf numFmtId="0" fontId="2" fillId="0" borderId="0" xfId="0" applyFont="1" applyBorder="1" applyAlignment="1">
      <alignment horizontal="left" vertical="center"/>
    </xf>
    <xf numFmtId="179" fontId="2" fillId="0" borderId="0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9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wrapText="1"/>
    </xf>
    <xf numFmtId="179" fontId="4" fillId="0" borderId="0" xfId="0" applyNumberFormat="1" applyFont="1" applyBorder="1" applyAlignment="1">
      <alignment horizontal="left" wrapText="1"/>
    </xf>
    <xf numFmtId="176" fontId="4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179" fontId="1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77" fontId="4" fillId="0" borderId="0" xfId="51" applyNumberFormat="1" applyFont="1" applyFill="1" applyBorder="1" applyAlignment="1">
      <alignment horizontal="left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综合测评汇总表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6&#22303;&#26408;&#38498;&#21152;&#26435;&#25104;&#32489;&#21450;&#32508;&#21512;&#27979;&#35780;\13&#32423;\&#26032;&#24314;&#25991;&#20214;&#22841;\13&#32423;&#23398;&#20064;&#25104;&#32489;&#21450;&#32508;&#21512;&#27979;&#35780;&#25490;&#21517;\2016&#24180;&#22303;131-6&#65288;&#22823;&#19977;&#23398;&#24180;&#65289;&#32508;&#21512;&#27979;&#35780;&#26126;&#324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6&#22303;&#26408;&#38498;&#21152;&#26435;&#25104;&#32489;&#21450;&#32508;&#21512;&#27979;&#35780;\13&#32423;\&#26032;&#24314;&#25991;&#20214;&#22841;\13&#32423;&#23398;&#20064;&#25104;&#32489;&#21450;&#32508;&#21512;&#27979;&#35780;&#25490;&#21517;\&#22303;132-1&#32508;&#21512;&#27979;&#35780;%20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6&#22303;&#26408;&#38498;&#21152;&#26435;&#25104;&#32489;&#21450;&#32508;&#21512;&#27979;&#35780;\13&#32423;\&#26032;&#24314;&#25991;&#20214;&#22841;\13&#32423;&#23398;&#20064;&#25104;&#32489;&#21450;&#32508;&#21512;&#27979;&#35780;&#25490;&#21517;\&#22303;133-2%20&#32508;&#21512;&#27979;&#35780;%20&#22823;&#19977;&#19968;&#23398;&#24180;&#25104;&#324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131-3&#32508;&#21512;&#27979;&#35780;%20&#22823;&#19977;&#19968;&#23398;&#24180;&#25104;&#324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132-2&#32508;&#21512;&#27979;&#3578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6&#22303;&#26408;&#38498;&#21152;&#26435;&#25104;&#32489;&#21450;&#32508;&#21512;&#27979;&#35780;\13&#32423;\&#26032;&#24314;&#25991;&#20214;&#22841;\13&#32423;&#23398;&#20064;&#25104;&#32489;&#21450;&#32508;&#21512;&#27979;&#35780;&#25490;&#21517;\15-16&#23398;&#24180;&#22303;133-1&#32508;&#21512;&#27979;&#35780;(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6&#22303;&#26408;&#38498;&#21152;&#26435;&#25104;&#32489;&#21450;&#32508;&#21512;&#27979;&#35780;\13&#32423;\&#26032;&#24314;&#25991;&#20214;&#22841;\13&#32423;&#23398;&#20064;&#25104;&#32489;&#21450;&#32508;&#21512;&#27979;&#35780;&#25490;&#21517;\&#22303;131-5&#32508;&#21512;&#27979;&#35780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131-1&#32508;&#21512;&#27979;&#35780;&#21152;&#20943;&#20998;&#26126;&#32454;&#20462;&#25913;&#2151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132-2&#21152;&#26435;&#24179;&#22343;&#25104;&#3248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21152;&#26435;&#23398;&#20998;&#27719;&#24635;&#34920;131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Desktop\13\&#22303;131-2%202016&#32508;&#21512;&#27979;&#35780;&#21152;&#20943;&#20998;&#26126;&#32454;o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6&#22303;&#26408;&#38498;&#21152;&#26435;&#25104;&#32489;&#21450;&#32508;&#21512;&#27979;&#35780;\13&#32423;\&#26032;&#24314;&#25991;&#20214;&#22841;\13&#32423;&#23398;&#20064;&#25104;&#32489;&#21450;&#32508;&#21512;&#27979;&#35780;&#25490;&#21517;\&#22303;1314&#32508;&#21512;&#27979;&#3578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L8">
            <v>9.5158</v>
          </cell>
        </row>
        <row r="8">
          <cell r="N8">
            <v>64.4347256347256</v>
          </cell>
        </row>
        <row r="8">
          <cell r="U8">
            <v>3.6</v>
          </cell>
        </row>
        <row r="9">
          <cell r="L9">
            <v>9.525</v>
          </cell>
        </row>
        <row r="9">
          <cell r="N9">
            <v>62.1575757575758</v>
          </cell>
        </row>
        <row r="9">
          <cell r="U9">
            <v>9.7</v>
          </cell>
        </row>
        <row r="10">
          <cell r="L10">
            <v>8.6819</v>
          </cell>
        </row>
        <row r="10">
          <cell r="N10">
            <v>45.3670212765958</v>
          </cell>
        </row>
        <row r="10">
          <cell r="U10">
            <v>0.6</v>
          </cell>
        </row>
        <row r="11">
          <cell r="L11">
            <v>9.4431</v>
          </cell>
        </row>
        <row r="11">
          <cell r="N11">
            <v>55.0955710955711</v>
          </cell>
        </row>
        <row r="11">
          <cell r="U11">
            <v>1</v>
          </cell>
        </row>
        <row r="12">
          <cell r="L12">
            <v>9.0158</v>
          </cell>
        </row>
        <row r="12">
          <cell r="N12">
            <v>67.4610974610974</v>
          </cell>
        </row>
        <row r="12">
          <cell r="U12">
            <v>3</v>
          </cell>
        </row>
        <row r="13">
          <cell r="L13">
            <v>9.425</v>
          </cell>
        </row>
        <row r="13">
          <cell r="N13">
            <v>58.7547872340426</v>
          </cell>
        </row>
        <row r="13">
          <cell r="U13">
            <v>2.6</v>
          </cell>
        </row>
        <row r="14">
          <cell r="L14">
            <v>8.625</v>
          </cell>
        </row>
        <row r="14">
          <cell r="N14">
            <v>58.5294021294022</v>
          </cell>
        </row>
        <row r="14">
          <cell r="U14">
            <v>0.6</v>
          </cell>
        </row>
        <row r="15">
          <cell r="L15">
            <v>8.625</v>
          </cell>
        </row>
        <row r="15">
          <cell r="N15">
            <v>66.6441489361703</v>
          </cell>
        </row>
        <row r="15">
          <cell r="U15">
            <v>0.7</v>
          </cell>
        </row>
        <row r="16">
          <cell r="L16">
            <v>9.1158</v>
          </cell>
        </row>
        <row r="16">
          <cell r="N16">
            <v>53.4994266994267</v>
          </cell>
        </row>
        <row r="16">
          <cell r="U16">
            <v>0.7</v>
          </cell>
        </row>
        <row r="17">
          <cell r="L17">
            <v>9.1023</v>
          </cell>
        </row>
        <row r="17">
          <cell r="N17">
            <v>65.5659574468085</v>
          </cell>
        </row>
        <row r="17">
          <cell r="U17">
            <v>0.7</v>
          </cell>
        </row>
        <row r="18">
          <cell r="L18">
            <v>9.4023</v>
          </cell>
        </row>
        <row r="18">
          <cell r="N18">
            <v>69.3608517608518</v>
          </cell>
        </row>
        <row r="18">
          <cell r="U18">
            <v>2.4</v>
          </cell>
        </row>
        <row r="19">
          <cell r="L19">
            <v>9.4046</v>
          </cell>
        </row>
        <row r="19">
          <cell r="N19">
            <v>62.2794430794431</v>
          </cell>
        </row>
        <row r="19">
          <cell r="U19">
            <v>0.6</v>
          </cell>
        </row>
        <row r="20">
          <cell r="L20">
            <v>9.425</v>
          </cell>
        </row>
        <row r="20">
          <cell r="N20">
            <v>57.8620802620802</v>
          </cell>
        </row>
        <row r="20">
          <cell r="U20">
            <v>2.4</v>
          </cell>
        </row>
        <row r="21">
          <cell r="L21">
            <v>8.4431</v>
          </cell>
        </row>
        <row r="21">
          <cell r="N21">
            <v>47.2268632268632</v>
          </cell>
        </row>
        <row r="21">
          <cell r="U21">
            <v>0</v>
          </cell>
        </row>
        <row r="22">
          <cell r="L22">
            <v>9.1431</v>
          </cell>
        </row>
        <row r="22">
          <cell r="N22">
            <v>60.9831285831286</v>
          </cell>
        </row>
        <row r="22">
          <cell r="U22">
            <v>2.4</v>
          </cell>
        </row>
        <row r="23">
          <cell r="L23">
            <v>9.3431</v>
          </cell>
        </row>
        <row r="23">
          <cell r="N23">
            <v>54.6165438165438</v>
          </cell>
        </row>
        <row r="23">
          <cell r="U23">
            <v>0.6</v>
          </cell>
        </row>
        <row r="24">
          <cell r="L24">
            <v>8.6023</v>
          </cell>
        </row>
        <row r="24">
          <cell r="N24">
            <v>56.9886977886978</v>
          </cell>
        </row>
        <row r="24">
          <cell r="U24">
            <v>0.9</v>
          </cell>
        </row>
        <row r="25">
          <cell r="L25">
            <v>8.6046</v>
          </cell>
        </row>
        <row r="25">
          <cell r="N25">
            <v>61.8968085106383</v>
          </cell>
        </row>
        <row r="25">
          <cell r="U25">
            <v>1</v>
          </cell>
        </row>
        <row r="26">
          <cell r="L26">
            <v>8.9046</v>
          </cell>
        </row>
        <row r="26">
          <cell r="N26">
            <v>59.9552447552447</v>
          </cell>
        </row>
        <row r="26">
          <cell r="U26">
            <v>0.6</v>
          </cell>
        </row>
        <row r="27">
          <cell r="L27">
            <v>9.5431</v>
          </cell>
        </row>
        <row r="27">
          <cell r="N27">
            <v>72.1127659574468</v>
          </cell>
        </row>
        <row r="27">
          <cell r="U27">
            <v>8.4</v>
          </cell>
        </row>
        <row r="28">
          <cell r="L28">
            <v>8.5431</v>
          </cell>
        </row>
        <row r="28">
          <cell r="N28">
            <v>47.8637182637182</v>
          </cell>
        </row>
        <row r="28">
          <cell r="U28">
            <v>0.6</v>
          </cell>
        </row>
        <row r="29">
          <cell r="L29">
            <v>9.1046</v>
          </cell>
        </row>
        <row r="29">
          <cell r="N29">
            <v>62.2659574468085</v>
          </cell>
        </row>
        <row r="29">
          <cell r="U29">
            <v>0.7</v>
          </cell>
        </row>
        <row r="30">
          <cell r="L30">
            <v>9.0023</v>
          </cell>
        </row>
        <row r="30">
          <cell r="N30">
            <v>60.7925531914894</v>
          </cell>
        </row>
        <row r="30">
          <cell r="U30">
            <v>0.6</v>
          </cell>
        </row>
        <row r="31">
          <cell r="L31">
            <v>9.1023</v>
          </cell>
        </row>
        <row r="31">
          <cell r="N31">
            <v>61.5243243243243</v>
          </cell>
        </row>
        <row r="31">
          <cell r="U31">
            <v>0.6</v>
          </cell>
        </row>
        <row r="32">
          <cell r="L32">
            <v>9.6046</v>
          </cell>
        </row>
        <row r="32">
          <cell r="N32">
            <v>70.663063063063</v>
          </cell>
        </row>
        <row r="32">
          <cell r="U32">
            <v>2.8</v>
          </cell>
        </row>
        <row r="33">
          <cell r="L33">
            <v>9.5046</v>
          </cell>
        </row>
        <row r="33">
          <cell r="N33">
            <v>64.4596232596233</v>
          </cell>
        </row>
        <row r="33">
          <cell r="U33">
            <v>2.6</v>
          </cell>
        </row>
        <row r="34">
          <cell r="L34">
            <v>9.4046</v>
          </cell>
        </row>
        <row r="34">
          <cell r="N34">
            <v>68.1675531914894</v>
          </cell>
        </row>
        <row r="34">
          <cell r="U34">
            <v>2.7</v>
          </cell>
        </row>
        <row r="35">
          <cell r="L35">
            <v>9.1023</v>
          </cell>
        </row>
        <row r="35">
          <cell r="N35">
            <v>63.9004095004095</v>
          </cell>
        </row>
        <row r="35">
          <cell r="U35">
            <v>0.6</v>
          </cell>
        </row>
        <row r="36">
          <cell r="L36">
            <v>9.1046</v>
          </cell>
        </row>
        <row r="36">
          <cell r="N36">
            <v>68.4654255319149</v>
          </cell>
        </row>
        <row r="36">
          <cell r="U36">
            <v>0.6</v>
          </cell>
        </row>
        <row r="37">
          <cell r="L37">
            <v>8.9819</v>
          </cell>
        </row>
        <row r="37">
          <cell r="N37">
            <v>45.8178542178542</v>
          </cell>
        </row>
        <row r="37">
          <cell r="U37">
            <v>1</v>
          </cell>
        </row>
        <row r="38">
          <cell r="L38">
            <v>8.8046</v>
          </cell>
        </row>
        <row r="38">
          <cell r="N38">
            <v>55.1993447993448</v>
          </cell>
        </row>
        <row r="38">
          <cell r="U38">
            <v>0.6</v>
          </cell>
        </row>
        <row r="39">
          <cell r="L39">
            <v>9.3819</v>
          </cell>
        </row>
        <row r="39">
          <cell r="N39">
            <v>67.8224406224406</v>
          </cell>
        </row>
        <row r="39">
          <cell r="U39">
            <v>2.2</v>
          </cell>
        </row>
        <row r="40">
          <cell r="L40">
            <v>9.625</v>
          </cell>
        </row>
        <row r="40">
          <cell r="N40">
            <v>74.4808510638298</v>
          </cell>
        </row>
        <row r="40">
          <cell r="U40">
            <v>8.1</v>
          </cell>
        </row>
        <row r="41">
          <cell r="L41">
            <v>9.4046</v>
          </cell>
        </row>
        <row r="41">
          <cell r="N41">
            <v>62.9529137529138</v>
          </cell>
        </row>
        <row r="41">
          <cell r="U41">
            <v>0.6</v>
          </cell>
        </row>
        <row r="42">
          <cell r="L42">
            <v>8.8046</v>
          </cell>
        </row>
        <row r="42">
          <cell r="N42">
            <v>61.1328671328671</v>
          </cell>
        </row>
        <row r="42">
          <cell r="U42">
            <v>1</v>
          </cell>
        </row>
        <row r="43">
          <cell r="L43">
            <v>8.2819</v>
          </cell>
        </row>
        <row r="43">
          <cell r="N43">
            <v>50.4583128583129</v>
          </cell>
        </row>
        <row r="43">
          <cell r="U43">
            <v>1</v>
          </cell>
        </row>
        <row r="44">
          <cell r="L44">
            <v>8.7819</v>
          </cell>
        </row>
        <row r="44">
          <cell r="N44">
            <v>63.5315315315315</v>
          </cell>
        </row>
        <row r="44">
          <cell r="U44">
            <v>0.6</v>
          </cell>
        </row>
        <row r="45">
          <cell r="L45">
            <v>8.9819</v>
          </cell>
        </row>
        <row r="45">
          <cell r="N45">
            <v>60.9900081900082</v>
          </cell>
        </row>
        <row r="45">
          <cell r="U45">
            <v>0.6</v>
          </cell>
        </row>
        <row r="46">
          <cell r="L46">
            <v>9.0158</v>
          </cell>
        </row>
        <row r="46">
          <cell r="N46">
            <v>54.132022932023</v>
          </cell>
        </row>
        <row r="46">
          <cell r="U46">
            <v>0.6</v>
          </cell>
        </row>
        <row r="47">
          <cell r="L47">
            <v>8.9158</v>
          </cell>
        </row>
        <row r="47">
          <cell r="N47">
            <v>48.7305487305487</v>
          </cell>
        </row>
        <row r="47">
          <cell r="U47">
            <v>0.6</v>
          </cell>
        </row>
        <row r="48">
          <cell r="L48">
            <v>8.8158</v>
          </cell>
        </row>
        <row r="48">
          <cell r="N48">
            <v>60.0402948402948</v>
          </cell>
        </row>
        <row r="48">
          <cell r="U48">
            <v>0.6</v>
          </cell>
        </row>
        <row r="49">
          <cell r="L49">
            <v>8.9158</v>
          </cell>
        </row>
        <row r="49">
          <cell r="N49">
            <v>64</v>
          </cell>
        </row>
        <row r="49">
          <cell r="U49">
            <v>1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L8">
            <v>7.54318181818182</v>
          </cell>
        </row>
        <row r="8">
          <cell r="N8">
            <v>71.5636363636364</v>
          </cell>
        </row>
        <row r="8">
          <cell r="U8">
            <v>1</v>
          </cell>
          <cell r="V8">
            <v>0</v>
          </cell>
        </row>
        <row r="9">
          <cell r="L9">
            <v>7.59772727272727</v>
          </cell>
        </row>
        <row r="9">
          <cell r="N9">
            <v>71.3753424657534</v>
          </cell>
        </row>
        <row r="9">
          <cell r="U9">
            <v>1.05</v>
          </cell>
          <cell r="V9">
            <v>0</v>
          </cell>
        </row>
        <row r="10">
          <cell r="L10">
            <v>7.61818181818182</v>
          </cell>
        </row>
        <row r="10">
          <cell r="N10">
            <v>70.8883116883117</v>
          </cell>
        </row>
        <row r="10">
          <cell r="U10">
            <v>0.6</v>
          </cell>
          <cell r="V10">
            <v>0</v>
          </cell>
        </row>
        <row r="11">
          <cell r="L11">
            <v>7.59772727272727</v>
          </cell>
        </row>
        <row r="11">
          <cell r="N11">
            <v>69.5064935064935</v>
          </cell>
        </row>
        <row r="11">
          <cell r="U11">
            <v>0.2</v>
          </cell>
          <cell r="V11">
            <v>0</v>
          </cell>
        </row>
        <row r="12">
          <cell r="L12">
            <v>7.59772727272727</v>
          </cell>
        </row>
        <row r="12">
          <cell r="N12">
            <v>68.9142857142857</v>
          </cell>
        </row>
        <row r="12">
          <cell r="U12">
            <v>7</v>
          </cell>
          <cell r="V12">
            <v>0</v>
          </cell>
        </row>
        <row r="13">
          <cell r="L13">
            <v>7.54318181818182</v>
          </cell>
        </row>
        <row r="13">
          <cell r="N13">
            <v>68.7792207792208</v>
          </cell>
        </row>
        <row r="13">
          <cell r="U13">
            <v>2.8</v>
          </cell>
          <cell r="V13">
            <v>0</v>
          </cell>
        </row>
        <row r="14">
          <cell r="L14">
            <v>7.54318181818182</v>
          </cell>
        </row>
        <row r="14">
          <cell r="N14">
            <v>67.9168831168831</v>
          </cell>
        </row>
        <row r="14">
          <cell r="U14">
            <v>0</v>
          </cell>
          <cell r="V14">
            <v>0</v>
          </cell>
        </row>
        <row r="15">
          <cell r="L15">
            <v>7.59772727272727</v>
          </cell>
        </row>
        <row r="15">
          <cell r="N15">
            <v>66.6739726027398</v>
          </cell>
        </row>
        <row r="15">
          <cell r="U15">
            <v>1</v>
          </cell>
          <cell r="V15">
            <v>0</v>
          </cell>
        </row>
        <row r="16">
          <cell r="L16">
            <v>7.46136363636364</v>
          </cell>
        </row>
        <row r="16">
          <cell r="N16">
            <v>65.9324675324675</v>
          </cell>
        </row>
        <row r="16">
          <cell r="U16">
            <v>0.2</v>
          </cell>
          <cell r="V16">
            <v>0</v>
          </cell>
        </row>
        <row r="17">
          <cell r="L17">
            <v>7.46136363636364</v>
          </cell>
        </row>
        <row r="17">
          <cell r="N17">
            <v>65.8493506493506</v>
          </cell>
        </row>
        <row r="17">
          <cell r="U17">
            <v>0</v>
          </cell>
          <cell r="V17">
            <v>0</v>
          </cell>
        </row>
        <row r="18">
          <cell r="L18">
            <v>7.59772727272727</v>
          </cell>
        </row>
        <row r="18">
          <cell r="N18">
            <v>65.7766233766234</v>
          </cell>
        </row>
        <row r="18">
          <cell r="U18">
            <v>0</v>
          </cell>
          <cell r="V18">
            <v>0</v>
          </cell>
        </row>
        <row r="19">
          <cell r="L19">
            <v>7.67272727272727</v>
          </cell>
        </row>
        <row r="19">
          <cell r="N19">
            <v>65.6935064935065</v>
          </cell>
        </row>
        <row r="19">
          <cell r="U19">
            <v>0</v>
          </cell>
          <cell r="V19">
            <v>0</v>
          </cell>
        </row>
        <row r="20">
          <cell r="L20">
            <v>7.61818181818182</v>
          </cell>
        </row>
        <row r="20">
          <cell r="N20">
            <v>65.2467532467533</v>
          </cell>
        </row>
        <row r="20">
          <cell r="U20">
            <v>0</v>
          </cell>
          <cell r="V20">
            <v>0</v>
          </cell>
        </row>
        <row r="21">
          <cell r="L21">
            <v>7.59772727272727</v>
          </cell>
        </row>
        <row r="21">
          <cell r="N21">
            <v>64.8831168831169</v>
          </cell>
        </row>
        <row r="21">
          <cell r="U21">
            <v>0</v>
          </cell>
          <cell r="V21">
            <v>0</v>
          </cell>
        </row>
        <row r="22">
          <cell r="L22">
            <v>7.59772727272727</v>
          </cell>
        </row>
        <row r="22">
          <cell r="N22">
            <v>64.1972602739726</v>
          </cell>
        </row>
        <row r="22">
          <cell r="U22">
            <v>0.2</v>
          </cell>
          <cell r="V22">
            <v>0</v>
          </cell>
        </row>
        <row r="23">
          <cell r="L23">
            <v>7.59772727272727</v>
          </cell>
        </row>
        <row r="23">
          <cell r="N23">
            <v>64.0219178082192</v>
          </cell>
        </row>
        <row r="23">
          <cell r="U23">
            <v>0</v>
          </cell>
          <cell r="V23">
            <v>0</v>
          </cell>
        </row>
        <row r="24">
          <cell r="L24">
            <v>7.61818181818182</v>
          </cell>
        </row>
        <row r="24">
          <cell r="N24">
            <v>63.8465753424658</v>
          </cell>
        </row>
        <row r="24">
          <cell r="U24">
            <v>0</v>
          </cell>
          <cell r="V24">
            <v>0</v>
          </cell>
        </row>
        <row r="25">
          <cell r="L25">
            <v>7.54318181818182</v>
          </cell>
        </row>
        <row r="25">
          <cell r="N25">
            <v>63.8025974025974</v>
          </cell>
        </row>
        <row r="25">
          <cell r="U25">
            <v>2</v>
          </cell>
          <cell r="V25">
            <v>0</v>
          </cell>
        </row>
        <row r="26">
          <cell r="L26">
            <v>7.48863636363636</v>
          </cell>
        </row>
        <row r="26">
          <cell r="N26">
            <v>63.5636363636364</v>
          </cell>
        </row>
        <row r="26">
          <cell r="U26">
            <v>0</v>
          </cell>
          <cell r="V26">
            <v>0</v>
          </cell>
        </row>
        <row r="27">
          <cell r="L27">
            <v>7.59772727272727</v>
          </cell>
        </row>
        <row r="27">
          <cell r="N27">
            <v>63.5324675324675</v>
          </cell>
        </row>
        <row r="27">
          <cell r="U27">
            <v>0</v>
          </cell>
          <cell r="V27">
            <v>0</v>
          </cell>
        </row>
        <row r="28">
          <cell r="L28">
            <v>7.54318181818182</v>
          </cell>
        </row>
        <row r="28">
          <cell r="N28">
            <v>63.4630136986302</v>
          </cell>
        </row>
        <row r="28">
          <cell r="U28">
            <v>0</v>
          </cell>
          <cell r="V28">
            <v>0</v>
          </cell>
        </row>
        <row r="29">
          <cell r="L29">
            <v>7.59772727272727</v>
          </cell>
        </row>
        <row r="29">
          <cell r="N29">
            <v>63.1890410958904</v>
          </cell>
        </row>
        <row r="29">
          <cell r="U29">
            <v>0</v>
          </cell>
          <cell r="V29">
            <v>0</v>
          </cell>
        </row>
        <row r="30">
          <cell r="L30">
            <v>7.59772727272727</v>
          </cell>
        </row>
        <row r="30">
          <cell r="N30">
            <v>63.0465753424658</v>
          </cell>
        </row>
        <row r="30">
          <cell r="U30">
            <v>2</v>
          </cell>
          <cell r="V30">
            <v>0</v>
          </cell>
        </row>
        <row r="31">
          <cell r="L31">
            <v>7.59772727272727</v>
          </cell>
        </row>
        <row r="31">
          <cell r="N31">
            <v>62.9506493506494</v>
          </cell>
        </row>
        <row r="31">
          <cell r="U31">
            <v>0</v>
          </cell>
          <cell r="V31">
            <v>0</v>
          </cell>
        </row>
        <row r="32">
          <cell r="L32">
            <v>7.59772727272727</v>
          </cell>
        </row>
        <row r="32">
          <cell r="N32">
            <v>62.641095890411</v>
          </cell>
        </row>
        <row r="32">
          <cell r="U32">
            <v>1.2</v>
          </cell>
          <cell r="V32">
            <v>0</v>
          </cell>
        </row>
        <row r="33">
          <cell r="L33">
            <v>7.59772727272727</v>
          </cell>
        </row>
        <row r="33">
          <cell r="N33">
            <v>62.5246753246754</v>
          </cell>
        </row>
        <row r="33">
          <cell r="U33">
            <v>0.4</v>
          </cell>
          <cell r="V33">
            <v>0</v>
          </cell>
        </row>
        <row r="34">
          <cell r="L34">
            <v>7.59772727272727</v>
          </cell>
        </row>
        <row r="34">
          <cell r="N34">
            <v>62.0164383561644</v>
          </cell>
        </row>
        <row r="34">
          <cell r="U34">
            <v>0</v>
          </cell>
          <cell r="V34">
            <v>0</v>
          </cell>
        </row>
        <row r="35">
          <cell r="L35">
            <v>7.59772727272727</v>
          </cell>
        </row>
        <row r="35">
          <cell r="N35">
            <v>61.7972602739726</v>
          </cell>
        </row>
        <row r="35">
          <cell r="U35">
            <v>0</v>
          </cell>
          <cell r="V35">
            <v>0</v>
          </cell>
        </row>
        <row r="36">
          <cell r="L36">
            <v>7.59772727272727</v>
          </cell>
        </row>
        <row r="36">
          <cell r="N36">
            <v>60.986301369863</v>
          </cell>
        </row>
        <row r="36">
          <cell r="U36">
            <v>0</v>
          </cell>
          <cell r="V36">
            <v>0</v>
          </cell>
        </row>
        <row r="37">
          <cell r="L37">
            <v>7.59772727272727</v>
          </cell>
        </row>
        <row r="37">
          <cell r="N37">
            <v>60.7671232876712</v>
          </cell>
        </row>
        <row r="37">
          <cell r="U37">
            <v>0</v>
          </cell>
          <cell r="V37">
            <v>0</v>
          </cell>
        </row>
        <row r="38">
          <cell r="L38">
            <v>7.59772727272727</v>
          </cell>
        </row>
        <row r="38">
          <cell r="N38">
            <v>60.2493506493506</v>
          </cell>
        </row>
        <row r="38">
          <cell r="U38">
            <v>0</v>
          </cell>
          <cell r="V38">
            <v>0</v>
          </cell>
        </row>
        <row r="39">
          <cell r="L39">
            <v>7.46136363636364</v>
          </cell>
        </row>
        <row r="39">
          <cell r="N39">
            <v>60.2285714285714</v>
          </cell>
        </row>
        <row r="39">
          <cell r="U39">
            <v>0</v>
          </cell>
          <cell r="V39">
            <v>0</v>
          </cell>
        </row>
        <row r="40">
          <cell r="L40">
            <v>7.61818181818182</v>
          </cell>
        </row>
        <row r="40">
          <cell r="N40">
            <v>60.2077922077922</v>
          </cell>
        </row>
        <row r="40">
          <cell r="U40">
            <v>0</v>
          </cell>
          <cell r="V40">
            <v>0</v>
          </cell>
        </row>
        <row r="41">
          <cell r="L41">
            <v>7.54318181818182</v>
          </cell>
        </row>
        <row r="41">
          <cell r="N41">
            <v>59.9780821917808</v>
          </cell>
        </row>
        <row r="41">
          <cell r="U41">
            <v>0</v>
          </cell>
          <cell r="V41">
            <v>0</v>
          </cell>
        </row>
        <row r="42">
          <cell r="L42">
            <v>7.59772727272727</v>
          </cell>
        </row>
        <row r="42">
          <cell r="N42">
            <v>59.3205479452054</v>
          </cell>
        </row>
        <row r="42">
          <cell r="U42">
            <v>0</v>
          </cell>
          <cell r="V42">
            <v>0</v>
          </cell>
        </row>
        <row r="43">
          <cell r="L43">
            <v>7.59772727272727</v>
          </cell>
        </row>
        <row r="43">
          <cell r="N43">
            <v>58.6191780821918</v>
          </cell>
        </row>
        <row r="43">
          <cell r="U43">
            <v>0</v>
          </cell>
          <cell r="V43">
            <v>0</v>
          </cell>
        </row>
        <row r="44">
          <cell r="L44">
            <v>7.61818181818182</v>
          </cell>
        </row>
        <row r="44">
          <cell r="N44">
            <v>58.4</v>
          </cell>
        </row>
        <row r="44">
          <cell r="U44">
            <v>0</v>
          </cell>
          <cell r="V44">
            <v>0</v>
          </cell>
        </row>
        <row r="45">
          <cell r="L45">
            <v>7.48863636363636</v>
          </cell>
        </row>
        <row r="45">
          <cell r="N45">
            <v>57.9636363636364</v>
          </cell>
        </row>
        <row r="45">
          <cell r="U45">
            <v>1.4</v>
          </cell>
          <cell r="V45">
            <v>0</v>
          </cell>
        </row>
        <row r="46">
          <cell r="L46">
            <v>7.475</v>
          </cell>
        </row>
        <row r="46">
          <cell r="N46">
            <v>56.2301369863014</v>
          </cell>
        </row>
        <row r="46">
          <cell r="U46">
            <v>0</v>
          </cell>
          <cell r="V46">
            <v>0</v>
          </cell>
        </row>
        <row r="47">
          <cell r="L47">
            <v>7.59772727272727</v>
          </cell>
        </row>
        <row r="47">
          <cell r="N47">
            <v>55.2727272727273</v>
          </cell>
        </row>
        <row r="47">
          <cell r="U47">
            <v>0</v>
          </cell>
          <cell r="V47">
            <v>0</v>
          </cell>
        </row>
        <row r="48">
          <cell r="L48">
            <v>7.46136363636364</v>
          </cell>
        </row>
        <row r="48">
          <cell r="N48">
            <v>54.825974025974</v>
          </cell>
        </row>
        <row r="48">
          <cell r="U48">
            <v>0</v>
          </cell>
          <cell r="V48">
            <v>0</v>
          </cell>
        </row>
        <row r="49">
          <cell r="L49">
            <v>7.59772727272727</v>
          </cell>
        </row>
        <row r="49">
          <cell r="N49">
            <v>54.3584415584416</v>
          </cell>
        </row>
        <row r="49">
          <cell r="U49">
            <v>0</v>
          </cell>
          <cell r="V49">
            <v>0</v>
          </cell>
        </row>
        <row r="50">
          <cell r="L50">
            <v>7.48863636363636</v>
          </cell>
        </row>
        <row r="50">
          <cell r="N50">
            <v>54.2794520547946</v>
          </cell>
        </row>
        <row r="50">
          <cell r="U50">
            <v>0</v>
          </cell>
          <cell r="V50">
            <v>0</v>
          </cell>
        </row>
        <row r="51">
          <cell r="L51">
            <v>7.48863636363636</v>
          </cell>
        </row>
        <row r="51">
          <cell r="N51">
            <v>54.0164383561644</v>
          </cell>
        </row>
        <row r="51">
          <cell r="U51">
            <v>0</v>
          </cell>
          <cell r="V51">
            <v>0</v>
          </cell>
        </row>
        <row r="52">
          <cell r="L52">
            <v>7.475</v>
          </cell>
        </row>
        <row r="52">
          <cell r="N52">
            <v>52.2739726027398</v>
          </cell>
        </row>
        <row r="52">
          <cell r="U52">
            <v>0</v>
          </cell>
          <cell r="V52">
            <v>0</v>
          </cell>
        </row>
        <row r="53">
          <cell r="L53">
            <v>7.61818181818182</v>
          </cell>
        </row>
        <row r="53">
          <cell r="N53">
            <v>52.2597402597402</v>
          </cell>
        </row>
        <row r="53">
          <cell r="U53">
            <v>0</v>
          </cell>
          <cell r="V53">
            <v>0</v>
          </cell>
        </row>
        <row r="54">
          <cell r="L54">
            <v>7.59772727272727</v>
          </cell>
        </row>
        <row r="54">
          <cell r="N54">
            <v>51.4077922077922</v>
          </cell>
        </row>
        <row r="54">
          <cell r="U54">
            <v>0</v>
          </cell>
          <cell r="V54">
            <v>0</v>
          </cell>
        </row>
        <row r="55">
          <cell r="L55">
            <v>7.475</v>
          </cell>
        </row>
        <row r="55">
          <cell r="N55">
            <v>50.7506849315069</v>
          </cell>
        </row>
        <row r="55">
          <cell r="U55">
            <v>0</v>
          </cell>
          <cell r="V55">
            <v>0</v>
          </cell>
        </row>
        <row r="56">
          <cell r="L56">
            <v>7.46136363636364</v>
          </cell>
        </row>
        <row r="56">
          <cell r="N56">
            <v>47.9780821917808</v>
          </cell>
        </row>
        <row r="56">
          <cell r="U56">
            <v>0</v>
          </cell>
          <cell r="V56">
            <v>0</v>
          </cell>
        </row>
        <row r="57">
          <cell r="L57">
            <v>7.48863636363636</v>
          </cell>
        </row>
        <row r="57">
          <cell r="N57">
            <v>47.9168831168831</v>
          </cell>
        </row>
        <row r="57">
          <cell r="U57">
            <v>0</v>
          </cell>
          <cell r="V57">
            <v>0</v>
          </cell>
        </row>
        <row r="58">
          <cell r="L58">
            <v>7.48863636363636</v>
          </cell>
        </row>
        <row r="58">
          <cell r="N58">
            <v>44.9095890410959</v>
          </cell>
        </row>
        <row r="58">
          <cell r="U58">
            <v>0</v>
          </cell>
          <cell r="V58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综合测评汇总表"/>
      <sheetName val="加减分明细表"/>
      <sheetName val="Sheet3"/>
      <sheetName val="Sheet1"/>
    </sheetNames>
    <sheetDataSet>
      <sheetData sheetId="0" refreshError="1">
        <row r="8">
          <cell r="L8">
            <v>7.83181818181818</v>
          </cell>
        </row>
        <row r="8">
          <cell r="N8">
            <v>75.3753424657534</v>
          </cell>
        </row>
        <row r="8">
          <cell r="U8">
            <v>4.6</v>
          </cell>
        </row>
        <row r="9">
          <cell r="L9">
            <v>7.69545454545455</v>
          </cell>
        </row>
        <row r="9">
          <cell r="N9">
            <v>71.8575342465754</v>
          </cell>
        </row>
        <row r="9">
          <cell r="U9">
            <v>2.2</v>
          </cell>
        </row>
        <row r="10">
          <cell r="L10">
            <v>7.81818181818182</v>
          </cell>
        </row>
        <row r="10">
          <cell r="N10">
            <v>71.4520547945205</v>
          </cell>
        </row>
        <row r="10">
          <cell r="U10">
            <v>1</v>
          </cell>
        </row>
        <row r="11">
          <cell r="L11">
            <v>7.81818181818182</v>
          </cell>
        </row>
        <row r="11">
          <cell r="N11">
            <v>70.9260273972603</v>
          </cell>
        </row>
        <row r="11">
          <cell r="U11">
            <v>0.6</v>
          </cell>
        </row>
        <row r="12">
          <cell r="L12">
            <v>7.80454545454545</v>
          </cell>
        </row>
        <row r="12">
          <cell r="N12">
            <v>70.9647058823529</v>
          </cell>
        </row>
        <row r="12">
          <cell r="U12">
            <v>0.4</v>
          </cell>
        </row>
        <row r="13">
          <cell r="L13">
            <v>7.66136363636364</v>
          </cell>
        </row>
        <row r="13">
          <cell r="N13">
            <v>70.027397260274</v>
          </cell>
        </row>
        <row r="13">
          <cell r="U13">
            <v>1.4</v>
          </cell>
        </row>
        <row r="14">
          <cell r="L14">
            <v>7.80454545454545</v>
          </cell>
        </row>
        <row r="14">
          <cell r="N14">
            <v>70.7764705882353</v>
          </cell>
        </row>
        <row r="14">
          <cell r="U14">
            <v>0.4</v>
          </cell>
        </row>
        <row r="15">
          <cell r="L15">
            <v>7.83181818181818</v>
          </cell>
        </row>
        <row r="15">
          <cell r="N15">
            <v>69.8352941176471</v>
          </cell>
        </row>
        <row r="15">
          <cell r="U15">
            <v>1</v>
          </cell>
        </row>
        <row r="16">
          <cell r="L16">
            <v>7.80454545454545</v>
          </cell>
        </row>
        <row r="16">
          <cell r="N16">
            <v>70.4588235294118</v>
          </cell>
        </row>
        <row r="16">
          <cell r="U16">
            <v>0.4</v>
          </cell>
        </row>
        <row r="17">
          <cell r="L17">
            <v>7.75681818181818</v>
          </cell>
        </row>
        <row r="17">
          <cell r="N17">
            <v>69.2705882352941</v>
          </cell>
        </row>
        <row r="17">
          <cell r="U17">
            <v>1.6</v>
          </cell>
        </row>
        <row r="18">
          <cell r="L18">
            <v>7.80454545454545</v>
          </cell>
        </row>
        <row r="18">
          <cell r="N18">
            <v>68.2191780821918</v>
          </cell>
        </row>
        <row r="18">
          <cell r="U18">
            <v>1.2</v>
          </cell>
        </row>
        <row r="19">
          <cell r="L19">
            <v>7.83181818181818</v>
          </cell>
        </row>
        <row r="19">
          <cell r="N19">
            <v>68.3616438356164</v>
          </cell>
        </row>
        <row r="19">
          <cell r="U19">
            <v>0.8</v>
          </cell>
        </row>
        <row r="20">
          <cell r="L20">
            <v>7.75681818181818</v>
          </cell>
        </row>
        <row r="20">
          <cell r="N20">
            <v>68.6684931506849</v>
          </cell>
        </row>
        <row r="20">
          <cell r="U20">
            <v>0.4</v>
          </cell>
        </row>
        <row r="21">
          <cell r="L21">
            <v>7.75681818181818</v>
          </cell>
        </row>
        <row r="21">
          <cell r="N21">
            <v>67.6470588235294</v>
          </cell>
        </row>
        <row r="21">
          <cell r="U21">
            <v>1.2</v>
          </cell>
        </row>
        <row r="22">
          <cell r="L22">
            <v>7.75681818181818</v>
          </cell>
        </row>
        <row r="22">
          <cell r="N22">
            <v>67.1452054794521</v>
          </cell>
        </row>
        <row r="22">
          <cell r="U22">
            <v>1.2</v>
          </cell>
        </row>
        <row r="23">
          <cell r="L23">
            <v>7.69545454545455</v>
          </cell>
        </row>
        <row r="23">
          <cell r="N23">
            <v>64.2235294117647</v>
          </cell>
        </row>
        <row r="23">
          <cell r="U23">
            <v>3.8</v>
          </cell>
        </row>
        <row r="24">
          <cell r="L24">
            <v>7.75681818181818</v>
          </cell>
        </row>
        <row r="24">
          <cell r="N24">
            <v>66.8117647058824</v>
          </cell>
        </row>
        <row r="24">
          <cell r="U24">
            <v>0.4</v>
          </cell>
        </row>
        <row r="25">
          <cell r="L25">
            <v>7.66136363636364</v>
          </cell>
        </row>
        <row r="25">
          <cell r="N25">
            <v>66.5205479452055</v>
          </cell>
        </row>
        <row r="25">
          <cell r="U25">
            <v>0.6</v>
          </cell>
        </row>
        <row r="26">
          <cell r="L26">
            <v>7.80454545454545</v>
          </cell>
        </row>
        <row r="26">
          <cell r="N26">
            <v>66.5411764705882</v>
          </cell>
        </row>
        <row r="26">
          <cell r="U26">
            <v>0.4</v>
          </cell>
        </row>
        <row r="27">
          <cell r="L27">
            <v>7.81818181818182</v>
          </cell>
        </row>
        <row r="27">
          <cell r="N27">
            <v>66.0054794520548</v>
          </cell>
        </row>
        <row r="27">
          <cell r="U27">
            <v>0.4</v>
          </cell>
        </row>
        <row r="28">
          <cell r="L28">
            <v>7.66136363636364</v>
          </cell>
        </row>
        <row r="28">
          <cell r="N28">
            <v>65.7294117647059</v>
          </cell>
        </row>
        <row r="28">
          <cell r="U28">
            <v>0.4</v>
          </cell>
        </row>
        <row r="29">
          <cell r="L29">
            <v>7.68181818181818</v>
          </cell>
        </row>
        <row r="29">
          <cell r="N29">
            <v>64.7452054794521</v>
          </cell>
        </row>
        <row r="29">
          <cell r="U29">
            <v>0.4</v>
          </cell>
        </row>
        <row r="30">
          <cell r="L30">
            <v>7.81818181818182</v>
          </cell>
        </row>
        <row r="30">
          <cell r="N30">
            <v>62.8712328767123</v>
          </cell>
        </row>
        <row r="30">
          <cell r="U30">
            <v>1.2</v>
          </cell>
        </row>
        <row r="31">
          <cell r="L31">
            <v>7.80454545454545</v>
          </cell>
        </row>
        <row r="31">
          <cell r="N31">
            <v>62.9294117647059</v>
          </cell>
        </row>
        <row r="31">
          <cell r="U31">
            <v>0.4</v>
          </cell>
        </row>
        <row r="32">
          <cell r="L32">
            <v>7.83181818181818</v>
          </cell>
        </row>
        <row r="32">
          <cell r="N32">
            <v>60.3506849315069</v>
          </cell>
        </row>
        <row r="32">
          <cell r="U32">
            <v>2.4</v>
          </cell>
        </row>
        <row r="33">
          <cell r="L33">
            <v>7.83181818181818</v>
          </cell>
        </row>
        <row r="33">
          <cell r="N33">
            <v>59.8794520547945</v>
          </cell>
        </row>
        <row r="33">
          <cell r="U33">
            <v>2.8</v>
          </cell>
        </row>
        <row r="34">
          <cell r="L34">
            <v>7.81818181818182</v>
          </cell>
        </row>
        <row r="34">
          <cell r="N34">
            <v>61.7176470588235</v>
          </cell>
        </row>
        <row r="34">
          <cell r="U34">
            <v>0.6</v>
          </cell>
        </row>
        <row r="35">
          <cell r="L35">
            <v>7.68181818181818</v>
          </cell>
        </row>
        <row r="35">
          <cell r="N35">
            <v>61.7643835616438</v>
          </cell>
        </row>
        <row r="35">
          <cell r="U35">
            <v>0.4</v>
          </cell>
        </row>
        <row r="36">
          <cell r="L36">
            <v>7.81818181818182</v>
          </cell>
        </row>
        <row r="36">
          <cell r="N36">
            <v>60.9205479452055</v>
          </cell>
        </row>
        <row r="36">
          <cell r="U36">
            <v>0.8</v>
          </cell>
        </row>
        <row r="37">
          <cell r="L37">
            <v>7.66136363636364</v>
          </cell>
        </row>
        <row r="37">
          <cell r="N37">
            <v>60.186301369863</v>
          </cell>
        </row>
        <row r="37">
          <cell r="U37">
            <v>1.2</v>
          </cell>
        </row>
        <row r="38">
          <cell r="L38">
            <v>7.81818181818182</v>
          </cell>
        </row>
        <row r="38">
          <cell r="N38">
            <v>60.1095890410959</v>
          </cell>
        </row>
        <row r="38">
          <cell r="U38">
            <v>0.4</v>
          </cell>
        </row>
        <row r="39">
          <cell r="L39">
            <v>7.68181818181818</v>
          </cell>
        </row>
        <row r="39">
          <cell r="N39">
            <v>58.3342465753425</v>
          </cell>
        </row>
        <row r="39">
          <cell r="U39">
            <v>2</v>
          </cell>
        </row>
        <row r="40">
          <cell r="L40">
            <v>7.68181818181818</v>
          </cell>
        </row>
        <row r="40">
          <cell r="N40">
            <v>59.2657534246575</v>
          </cell>
        </row>
        <row r="40">
          <cell r="U40">
            <v>0.4</v>
          </cell>
        </row>
        <row r="41">
          <cell r="L41">
            <v>7.81818181818182</v>
          </cell>
        </row>
        <row r="41">
          <cell r="N41">
            <v>58.3013698630137</v>
          </cell>
        </row>
        <row r="41">
          <cell r="U41">
            <v>0.4</v>
          </cell>
        </row>
        <row r="42">
          <cell r="L42">
            <v>7.69545454545455</v>
          </cell>
        </row>
        <row r="42">
          <cell r="N42">
            <v>58.1917808219178</v>
          </cell>
        </row>
        <row r="42">
          <cell r="U42">
            <v>0.6</v>
          </cell>
        </row>
        <row r="43">
          <cell r="L43">
            <v>7.69545454545455</v>
          </cell>
        </row>
        <row r="43">
          <cell r="N43">
            <v>58.0164383561644</v>
          </cell>
        </row>
        <row r="43">
          <cell r="U43">
            <v>0.4</v>
          </cell>
        </row>
        <row r="44">
          <cell r="L44">
            <v>7.81818181818182</v>
          </cell>
        </row>
        <row r="44">
          <cell r="N44">
            <v>57.3411764705882</v>
          </cell>
        </row>
        <row r="44">
          <cell r="U44">
            <v>0.8</v>
          </cell>
        </row>
        <row r="45">
          <cell r="L45">
            <v>7.69545454545455</v>
          </cell>
        </row>
        <row r="45">
          <cell r="N45">
            <v>57.1397260273973</v>
          </cell>
        </row>
        <row r="45">
          <cell r="U45">
            <v>0.6</v>
          </cell>
        </row>
        <row r="46">
          <cell r="L46">
            <v>7.66136363636364</v>
          </cell>
        </row>
        <row r="46">
          <cell r="N46">
            <v>56.1534246575342</v>
          </cell>
        </row>
        <row r="46">
          <cell r="U46">
            <v>0.4</v>
          </cell>
        </row>
        <row r="47">
          <cell r="L47">
            <v>7.75681818181818</v>
          </cell>
        </row>
        <row r="47">
          <cell r="N47">
            <v>56</v>
          </cell>
        </row>
        <row r="47">
          <cell r="U47">
            <v>0.4</v>
          </cell>
        </row>
        <row r="48">
          <cell r="L48">
            <v>7.81818181818182</v>
          </cell>
        </row>
        <row r="48">
          <cell r="N48">
            <v>53.6588235294118</v>
          </cell>
        </row>
        <row r="48">
          <cell r="U48">
            <v>1</v>
          </cell>
        </row>
        <row r="49">
          <cell r="L49">
            <v>7.68181818181818</v>
          </cell>
        </row>
        <row r="49">
          <cell r="N49">
            <v>53.4904109589041</v>
          </cell>
        </row>
        <row r="49">
          <cell r="U49">
            <v>0.4</v>
          </cell>
        </row>
        <row r="50">
          <cell r="L50">
            <v>7.69545454545455</v>
          </cell>
        </row>
        <row r="50">
          <cell r="N50">
            <v>52.5369863013699</v>
          </cell>
        </row>
        <row r="50">
          <cell r="U50">
            <v>0.8</v>
          </cell>
        </row>
        <row r="51">
          <cell r="L51">
            <v>7.68181818181818</v>
          </cell>
        </row>
        <row r="51">
          <cell r="N51">
            <v>50.9808219178082</v>
          </cell>
        </row>
        <row r="51">
          <cell r="U51">
            <v>0.4</v>
          </cell>
        </row>
        <row r="52">
          <cell r="L52">
            <v>7.81818181818182</v>
          </cell>
        </row>
        <row r="52">
          <cell r="N52">
            <v>49.8117647058824</v>
          </cell>
        </row>
        <row r="52">
          <cell r="U52">
            <v>0.4</v>
          </cell>
        </row>
        <row r="53">
          <cell r="L53">
            <v>7.66136363636364</v>
          </cell>
        </row>
        <row r="53">
          <cell r="N53">
            <v>49.8958904109589</v>
          </cell>
        </row>
        <row r="53">
          <cell r="U53">
            <v>0.4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综合测评汇总表"/>
      <sheetName val="加减分明细表"/>
    </sheetNames>
    <sheetDataSet>
      <sheetData sheetId="0">
        <row r="9">
          <cell r="L9">
            <v>9.2954</v>
          </cell>
        </row>
        <row r="9">
          <cell r="N9">
            <v>72.1368</v>
          </cell>
        </row>
        <row r="9">
          <cell r="U9">
            <v>10</v>
          </cell>
        </row>
        <row r="10">
          <cell r="L10">
            <v>7.4603</v>
          </cell>
        </row>
        <row r="10">
          <cell r="N10">
            <v>72.02</v>
          </cell>
        </row>
        <row r="10">
          <cell r="U10">
            <v>1.2</v>
          </cell>
        </row>
        <row r="11">
          <cell r="L11">
            <v>7.6865</v>
          </cell>
        </row>
        <row r="11">
          <cell r="N11">
            <v>72.0232</v>
          </cell>
        </row>
        <row r="11">
          <cell r="U11">
            <v>0.4</v>
          </cell>
        </row>
        <row r="12">
          <cell r="L12">
            <v>7.4603</v>
          </cell>
        </row>
        <row r="12">
          <cell r="N12">
            <v>67.372</v>
          </cell>
        </row>
        <row r="12">
          <cell r="U12">
            <v>4.8</v>
          </cell>
        </row>
        <row r="13">
          <cell r="L13">
            <v>7.8546</v>
          </cell>
        </row>
        <row r="13">
          <cell r="N13">
            <v>69.58</v>
          </cell>
        </row>
        <row r="13">
          <cell r="U13">
            <v>1</v>
          </cell>
        </row>
        <row r="14">
          <cell r="L14">
            <v>7.4615</v>
          </cell>
        </row>
        <row r="14">
          <cell r="N14">
            <v>69.44</v>
          </cell>
        </row>
        <row r="14">
          <cell r="U14">
            <v>0</v>
          </cell>
        </row>
        <row r="15">
          <cell r="L15">
            <v>7.5092</v>
          </cell>
        </row>
        <row r="15">
          <cell r="N15">
            <v>68.2928</v>
          </cell>
        </row>
        <row r="15">
          <cell r="U15">
            <v>0</v>
          </cell>
        </row>
        <row r="16">
          <cell r="L16">
            <v>7.4342</v>
          </cell>
        </row>
        <row r="16">
          <cell r="N16">
            <v>68.0456</v>
          </cell>
        </row>
        <row r="16">
          <cell r="U16">
            <v>0</v>
          </cell>
        </row>
        <row r="17">
          <cell r="L17">
            <v>7.8546</v>
          </cell>
        </row>
        <row r="17">
          <cell r="N17">
            <v>66.9256</v>
          </cell>
        </row>
        <row r="17">
          <cell r="U17">
            <v>0.2</v>
          </cell>
        </row>
        <row r="18">
          <cell r="L18">
            <v>7.5092</v>
          </cell>
        </row>
        <row r="18">
          <cell r="N18">
            <v>67.3368</v>
          </cell>
        </row>
        <row r="18">
          <cell r="U18">
            <v>0</v>
          </cell>
        </row>
        <row r="19">
          <cell r="L19">
            <v>7.5092</v>
          </cell>
        </row>
        <row r="19">
          <cell r="N19">
            <v>67.0968</v>
          </cell>
        </row>
        <row r="19">
          <cell r="U19">
            <v>0.2</v>
          </cell>
        </row>
        <row r="20">
          <cell r="L20">
            <v>7.4603</v>
          </cell>
        </row>
        <row r="20">
          <cell r="N20">
            <v>67.2112</v>
          </cell>
        </row>
        <row r="20">
          <cell r="U20">
            <v>0</v>
          </cell>
        </row>
        <row r="21">
          <cell r="L21">
            <v>7.4615</v>
          </cell>
        </row>
        <row r="21">
          <cell r="N21">
            <v>67.0168</v>
          </cell>
        </row>
        <row r="21">
          <cell r="U21">
            <v>0</v>
          </cell>
        </row>
        <row r="22">
          <cell r="L22">
            <v>7.4819</v>
          </cell>
        </row>
        <row r="22">
          <cell r="N22">
            <v>66.9712</v>
          </cell>
        </row>
        <row r="22">
          <cell r="U22">
            <v>0</v>
          </cell>
        </row>
        <row r="23">
          <cell r="L23">
            <v>7.4615</v>
          </cell>
        </row>
        <row r="23">
          <cell r="N23">
            <v>66.6856</v>
          </cell>
        </row>
        <row r="23">
          <cell r="U23">
            <v>0</v>
          </cell>
        </row>
        <row r="24">
          <cell r="L24">
            <v>7.4954</v>
          </cell>
        </row>
        <row r="24">
          <cell r="N24">
            <v>65.6912</v>
          </cell>
        </row>
        <row r="24">
          <cell r="U24">
            <v>0.8</v>
          </cell>
        </row>
        <row r="25">
          <cell r="L25">
            <v>7.8954</v>
          </cell>
        </row>
        <row r="25">
          <cell r="N25">
            <v>65.1888</v>
          </cell>
        </row>
        <row r="25">
          <cell r="U25">
            <v>0.4</v>
          </cell>
        </row>
        <row r="26">
          <cell r="L26">
            <v>7.4546</v>
          </cell>
        </row>
        <row r="26">
          <cell r="N26">
            <v>65.1432</v>
          </cell>
        </row>
        <row r="26">
          <cell r="U26">
            <v>0</v>
          </cell>
        </row>
        <row r="27">
          <cell r="L27">
            <v>7.4342</v>
          </cell>
        </row>
        <row r="27">
          <cell r="N27">
            <v>64.6152</v>
          </cell>
        </row>
        <row r="27">
          <cell r="U27">
            <v>0.4</v>
          </cell>
        </row>
        <row r="28">
          <cell r="L28">
            <v>7.4603</v>
          </cell>
        </row>
        <row r="28">
          <cell r="N28">
            <v>64.6512</v>
          </cell>
        </row>
        <row r="28">
          <cell r="U28">
            <v>0</v>
          </cell>
        </row>
        <row r="29">
          <cell r="L29">
            <v>7.4954</v>
          </cell>
        </row>
        <row r="29">
          <cell r="N29">
            <v>64.1368</v>
          </cell>
        </row>
        <row r="29">
          <cell r="U29">
            <v>0</v>
          </cell>
        </row>
        <row r="30">
          <cell r="L30">
            <v>7.8615</v>
          </cell>
        </row>
        <row r="30">
          <cell r="N30">
            <v>61.2456</v>
          </cell>
        </row>
        <row r="30">
          <cell r="U30">
            <v>2.2</v>
          </cell>
        </row>
        <row r="31">
          <cell r="L31">
            <v>7.4954</v>
          </cell>
        </row>
        <row r="31">
          <cell r="N31">
            <v>62.3552</v>
          </cell>
        </row>
        <row r="31">
          <cell r="U31">
            <v>0.4</v>
          </cell>
        </row>
        <row r="32">
          <cell r="L32">
            <v>7.4615</v>
          </cell>
        </row>
        <row r="32">
          <cell r="N32">
            <v>62.5488</v>
          </cell>
        </row>
        <row r="32">
          <cell r="U32">
            <v>0</v>
          </cell>
        </row>
        <row r="33">
          <cell r="L33">
            <v>7.4603</v>
          </cell>
        </row>
        <row r="33">
          <cell r="N33">
            <v>62.4456</v>
          </cell>
        </row>
        <row r="33">
          <cell r="U33">
            <v>0</v>
          </cell>
        </row>
        <row r="34">
          <cell r="L34">
            <v>7.4603</v>
          </cell>
        </row>
        <row r="34">
          <cell r="N34">
            <v>59.332</v>
          </cell>
        </row>
        <row r="34">
          <cell r="U34">
            <v>2.4</v>
          </cell>
        </row>
        <row r="35">
          <cell r="L35">
            <v>7.4819</v>
          </cell>
        </row>
        <row r="35">
          <cell r="N35">
            <v>60.176</v>
          </cell>
        </row>
        <row r="35">
          <cell r="U35">
            <v>1.2</v>
          </cell>
        </row>
        <row r="36">
          <cell r="L36">
            <v>7.5092</v>
          </cell>
        </row>
        <row r="36">
          <cell r="N36">
            <v>60</v>
          </cell>
        </row>
        <row r="36">
          <cell r="U36">
            <v>0.8</v>
          </cell>
        </row>
        <row r="37">
          <cell r="L37">
            <v>7.4819</v>
          </cell>
        </row>
        <row r="37">
          <cell r="N37">
            <v>60.7544</v>
          </cell>
        </row>
        <row r="37">
          <cell r="U37">
            <v>0</v>
          </cell>
        </row>
        <row r="38">
          <cell r="L38">
            <v>7.5092</v>
          </cell>
        </row>
        <row r="38">
          <cell r="N38">
            <v>60.668</v>
          </cell>
        </row>
        <row r="38">
          <cell r="U38">
            <v>0</v>
          </cell>
        </row>
        <row r="39">
          <cell r="L39">
            <v>7.4342</v>
          </cell>
        </row>
        <row r="39">
          <cell r="N39">
            <v>59.1888</v>
          </cell>
        </row>
        <row r="39">
          <cell r="U39">
            <v>1.4</v>
          </cell>
        </row>
        <row r="40">
          <cell r="L40">
            <v>7.5092</v>
          </cell>
        </row>
        <row r="40">
          <cell r="N40">
            <v>59.112</v>
          </cell>
        </row>
        <row r="40">
          <cell r="U40">
            <v>0.8</v>
          </cell>
        </row>
        <row r="41">
          <cell r="L41">
            <v>7.4342</v>
          </cell>
        </row>
        <row r="41">
          <cell r="N41">
            <v>58.2784</v>
          </cell>
        </row>
        <row r="41">
          <cell r="U41">
            <v>0</v>
          </cell>
        </row>
        <row r="42">
          <cell r="L42">
            <v>7.4615</v>
          </cell>
        </row>
        <row r="42">
          <cell r="N42">
            <v>56.4048</v>
          </cell>
        </row>
        <row r="42">
          <cell r="U42">
            <v>0</v>
          </cell>
        </row>
        <row r="43">
          <cell r="L43">
            <v>7.4342</v>
          </cell>
        </row>
        <row r="43">
          <cell r="N43">
            <v>54.468</v>
          </cell>
        </row>
        <row r="43">
          <cell r="U43">
            <v>0</v>
          </cell>
        </row>
        <row r="44">
          <cell r="L44">
            <v>7.4954</v>
          </cell>
        </row>
        <row r="44">
          <cell r="N44">
            <v>53.204</v>
          </cell>
        </row>
        <row r="44">
          <cell r="U44">
            <v>0.2</v>
          </cell>
        </row>
        <row r="45">
          <cell r="L45">
            <v>7.4546</v>
          </cell>
        </row>
        <row r="45">
          <cell r="N45">
            <v>48.8456</v>
          </cell>
        </row>
        <row r="45">
          <cell r="U45">
            <v>0</v>
          </cell>
        </row>
        <row r="46">
          <cell r="L46">
            <v>7.4546</v>
          </cell>
        </row>
        <row r="46">
          <cell r="N46">
            <v>48.4992</v>
          </cell>
        </row>
        <row r="46">
          <cell r="U46">
            <v>0</v>
          </cell>
        </row>
        <row r="47">
          <cell r="L47">
            <v>7.4819</v>
          </cell>
        </row>
        <row r="47">
          <cell r="N47">
            <v>47.0752</v>
          </cell>
        </row>
        <row r="47">
          <cell r="U47">
            <v>0</v>
          </cell>
        </row>
        <row r="48">
          <cell r="L48">
            <v>7.4819</v>
          </cell>
        </row>
        <row r="48">
          <cell r="N48">
            <v>46.4096</v>
          </cell>
        </row>
        <row r="48">
          <cell r="U48">
            <v>0</v>
          </cell>
        </row>
        <row r="49">
          <cell r="L49">
            <v>7.4546</v>
          </cell>
        </row>
        <row r="49">
          <cell r="N49">
            <v>46.264</v>
          </cell>
        </row>
        <row r="49">
          <cell r="U49">
            <v>0</v>
          </cell>
        </row>
        <row r="50">
          <cell r="L50">
            <v>7.4342</v>
          </cell>
        </row>
        <row r="50">
          <cell r="N50">
            <v>44.9112</v>
          </cell>
        </row>
        <row r="50">
          <cell r="U50">
            <v>0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L8">
            <v>7.9569</v>
          </cell>
        </row>
        <row r="8">
          <cell r="N8">
            <v>68.848</v>
          </cell>
        </row>
        <row r="8">
          <cell r="U8">
            <v>5.2</v>
          </cell>
          <cell r="V8">
            <v>0</v>
          </cell>
        </row>
        <row r="9">
          <cell r="L9">
            <v>7.9296</v>
          </cell>
        </row>
        <row r="9">
          <cell r="N9">
            <v>68.8</v>
          </cell>
        </row>
        <row r="9">
          <cell r="U9">
            <v>1.9</v>
          </cell>
          <cell r="V9">
            <v>0</v>
          </cell>
        </row>
        <row r="10">
          <cell r="L10">
            <v>7.9158</v>
          </cell>
        </row>
        <row r="10">
          <cell r="N10">
            <v>68.552</v>
          </cell>
        </row>
        <row r="10">
          <cell r="U10">
            <v>1.7</v>
          </cell>
          <cell r="V10">
            <v>0</v>
          </cell>
        </row>
        <row r="11">
          <cell r="L11">
            <v>7.9158</v>
          </cell>
        </row>
        <row r="11">
          <cell r="N11">
            <v>68.416</v>
          </cell>
        </row>
        <row r="11">
          <cell r="U11">
            <v>1.7</v>
          </cell>
          <cell r="V11">
            <v>0</v>
          </cell>
        </row>
        <row r="12">
          <cell r="L12">
            <v>7.9158</v>
          </cell>
        </row>
        <row r="12">
          <cell r="N12">
            <v>67.664</v>
          </cell>
        </row>
        <row r="12">
          <cell r="U12">
            <v>1.7</v>
          </cell>
          <cell r="V12">
            <v>0</v>
          </cell>
        </row>
        <row r="13">
          <cell r="L13">
            <v>7.9158</v>
          </cell>
        </row>
        <row r="13">
          <cell r="N13">
            <v>67.24</v>
          </cell>
        </row>
        <row r="13">
          <cell r="U13">
            <v>2</v>
          </cell>
          <cell r="V13">
            <v>0</v>
          </cell>
        </row>
        <row r="14">
          <cell r="L14">
            <v>7.9569</v>
          </cell>
        </row>
        <row r="14">
          <cell r="N14">
            <v>67.152</v>
          </cell>
        </row>
        <row r="14">
          <cell r="U14">
            <v>4</v>
          </cell>
          <cell r="V14">
            <v>0</v>
          </cell>
        </row>
        <row r="15">
          <cell r="L15">
            <v>7.9296</v>
          </cell>
        </row>
        <row r="15">
          <cell r="N15">
            <v>66.984</v>
          </cell>
        </row>
        <row r="15">
          <cell r="U15">
            <v>1.6</v>
          </cell>
          <cell r="V15">
            <v>0</v>
          </cell>
        </row>
        <row r="16">
          <cell r="L16">
            <v>7.9569</v>
          </cell>
        </row>
        <row r="16">
          <cell r="N16">
            <v>66.672</v>
          </cell>
        </row>
        <row r="16">
          <cell r="U16">
            <v>2.6</v>
          </cell>
          <cell r="V16">
            <v>0</v>
          </cell>
        </row>
        <row r="17">
          <cell r="L17">
            <v>7.9158</v>
          </cell>
        </row>
        <row r="17">
          <cell r="N17">
            <v>66.504</v>
          </cell>
        </row>
        <row r="17">
          <cell r="U17">
            <v>2.1</v>
          </cell>
          <cell r="V17">
            <v>0</v>
          </cell>
        </row>
        <row r="18">
          <cell r="L18">
            <v>7.8342</v>
          </cell>
        </row>
        <row r="18">
          <cell r="N18">
            <v>65.856</v>
          </cell>
        </row>
        <row r="18">
          <cell r="U18">
            <v>7.2</v>
          </cell>
          <cell r="V18">
            <v>0</v>
          </cell>
        </row>
        <row r="19">
          <cell r="L19">
            <v>7.9569</v>
          </cell>
        </row>
        <row r="19">
          <cell r="N19">
            <v>65.088</v>
          </cell>
        </row>
        <row r="19">
          <cell r="U19">
            <v>5</v>
          </cell>
          <cell r="V19">
            <v>0</v>
          </cell>
        </row>
        <row r="20">
          <cell r="L20">
            <v>7.8546</v>
          </cell>
        </row>
        <row r="20">
          <cell r="N20">
            <v>65.088</v>
          </cell>
        </row>
        <row r="20">
          <cell r="U20">
            <v>2.2</v>
          </cell>
          <cell r="V20">
            <v>0</v>
          </cell>
        </row>
        <row r="21">
          <cell r="L21">
            <v>7.9773</v>
          </cell>
        </row>
        <row r="21">
          <cell r="N21">
            <v>64.44</v>
          </cell>
        </row>
        <row r="21">
          <cell r="U21">
            <v>2.2</v>
          </cell>
          <cell r="V21">
            <v>0</v>
          </cell>
        </row>
        <row r="22">
          <cell r="L22">
            <v>7.8342</v>
          </cell>
        </row>
        <row r="22">
          <cell r="N22">
            <v>64.232</v>
          </cell>
        </row>
        <row r="22">
          <cell r="U22">
            <v>2.2</v>
          </cell>
          <cell r="V22">
            <v>0</v>
          </cell>
        </row>
        <row r="23">
          <cell r="L23">
            <v>7.9569</v>
          </cell>
        </row>
        <row r="23">
          <cell r="N23">
            <v>63.944</v>
          </cell>
        </row>
        <row r="23">
          <cell r="U23">
            <v>7.1</v>
          </cell>
          <cell r="V23">
            <v>0</v>
          </cell>
        </row>
        <row r="24">
          <cell r="L24">
            <v>7.8615</v>
          </cell>
        </row>
        <row r="24">
          <cell r="N24">
            <v>63.472</v>
          </cell>
        </row>
        <row r="24">
          <cell r="U24">
            <v>1</v>
          </cell>
          <cell r="V24">
            <v>0</v>
          </cell>
        </row>
        <row r="25">
          <cell r="L25">
            <v>7.9773</v>
          </cell>
        </row>
        <row r="25">
          <cell r="N25">
            <v>63.344</v>
          </cell>
        </row>
        <row r="25">
          <cell r="U25">
            <v>1</v>
          </cell>
          <cell r="V25">
            <v>0</v>
          </cell>
        </row>
        <row r="26">
          <cell r="L26">
            <v>7.8342</v>
          </cell>
        </row>
        <row r="26">
          <cell r="N26">
            <v>63.312</v>
          </cell>
        </row>
        <row r="26">
          <cell r="U26">
            <v>1</v>
          </cell>
          <cell r="V26">
            <v>0</v>
          </cell>
        </row>
        <row r="27">
          <cell r="L27">
            <v>7.8342</v>
          </cell>
        </row>
        <row r="27">
          <cell r="N27">
            <v>62.304</v>
          </cell>
        </row>
        <row r="27">
          <cell r="U27">
            <v>1.2</v>
          </cell>
          <cell r="V27">
            <v>0</v>
          </cell>
        </row>
        <row r="28">
          <cell r="L28">
            <v>7.9569</v>
          </cell>
        </row>
        <row r="28">
          <cell r="N28">
            <v>62.16</v>
          </cell>
        </row>
        <row r="28">
          <cell r="U28">
            <v>1.6</v>
          </cell>
          <cell r="V28">
            <v>0</v>
          </cell>
        </row>
        <row r="29">
          <cell r="L29">
            <v>7.9569</v>
          </cell>
        </row>
        <row r="29">
          <cell r="N29">
            <v>62.08</v>
          </cell>
        </row>
        <row r="29">
          <cell r="U29">
            <v>3.4</v>
          </cell>
          <cell r="V29">
            <v>0</v>
          </cell>
        </row>
        <row r="30">
          <cell r="L30">
            <v>7.8615</v>
          </cell>
        </row>
        <row r="30">
          <cell r="N30">
            <v>61.856</v>
          </cell>
        </row>
        <row r="30">
          <cell r="U30">
            <v>0.8</v>
          </cell>
          <cell r="V30">
            <v>0</v>
          </cell>
        </row>
        <row r="31">
          <cell r="L31">
            <v>7.8546</v>
          </cell>
        </row>
        <row r="31">
          <cell r="N31">
            <v>61.784</v>
          </cell>
        </row>
        <row r="31">
          <cell r="U31">
            <v>0.8</v>
          </cell>
          <cell r="V31">
            <v>0</v>
          </cell>
        </row>
        <row r="32">
          <cell r="L32">
            <v>7.9296</v>
          </cell>
        </row>
        <row r="32">
          <cell r="N32">
            <v>61.744</v>
          </cell>
        </row>
        <row r="32">
          <cell r="U32">
            <v>0.8</v>
          </cell>
          <cell r="V32">
            <v>0</v>
          </cell>
        </row>
        <row r="33">
          <cell r="L33">
            <v>8.0319</v>
          </cell>
        </row>
        <row r="33">
          <cell r="N33">
            <v>61.736</v>
          </cell>
        </row>
        <row r="33">
          <cell r="U33">
            <v>5.1</v>
          </cell>
          <cell r="V33">
            <v>0</v>
          </cell>
        </row>
        <row r="34">
          <cell r="L34">
            <v>7.9296</v>
          </cell>
        </row>
        <row r="34">
          <cell r="N34">
            <v>61.696</v>
          </cell>
        </row>
        <row r="34">
          <cell r="U34">
            <v>1.6</v>
          </cell>
          <cell r="V34">
            <v>0</v>
          </cell>
        </row>
        <row r="35">
          <cell r="L35">
            <v>7.8546</v>
          </cell>
        </row>
        <row r="35">
          <cell r="N35">
            <v>61.608</v>
          </cell>
        </row>
        <row r="35">
          <cell r="U35">
            <v>1</v>
          </cell>
          <cell r="V35">
            <v>0</v>
          </cell>
        </row>
        <row r="36">
          <cell r="L36">
            <v>7.9773</v>
          </cell>
        </row>
        <row r="36">
          <cell r="N36">
            <v>61.464</v>
          </cell>
        </row>
        <row r="36">
          <cell r="U36">
            <v>0.8</v>
          </cell>
          <cell r="V36">
            <v>0</v>
          </cell>
        </row>
        <row r="37">
          <cell r="L37">
            <v>7.9296</v>
          </cell>
        </row>
        <row r="37">
          <cell r="N37">
            <v>61.104</v>
          </cell>
        </row>
        <row r="37">
          <cell r="U37">
            <v>0.8</v>
          </cell>
          <cell r="V37">
            <v>0</v>
          </cell>
        </row>
        <row r="38">
          <cell r="L38">
            <v>7.8342</v>
          </cell>
        </row>
        <row r="38">
          <cell r="N38">
            <v>60.984</v>
          </cell>
        </row>
        <row r="38">
          <cell r="U38">
            <v>0.8</v>
          </cell>
          <cell r="V38">
            <v>0</v>
          </cell>
        </row>
        <row r="39">
          <cell r="L39">
            <v>7.9569</v>
          </cell>
        </row>
        <row r="39">
          <cell r="N39">
            <v>60.736</v>
          </cell>
        </row>
        <row r="39">
          <cell r="U39">
            <v>0.8</v>
          </cell>
          <cell r="V39">
            <v>0</v>
          </cell>
        </row>
        <row r="40">
          <cell r="L40">
            <v>7.9569</v>
          </cell>
        </row>
        <row r="40">
          <cell r="N40">
            <v>60.72</v>
          </cell>
        </row>
        <row r="40">
          <cell r="U40">
            <v>2.6</v>
          </cell>
          <cell r="V40">
            <v>0</v>
          </cell>
        </row>
        <row r="41">
          <cell r="L41">
            <v>7.9773</v>
          </cell>
        </row>
        <row r="41">
          <cell r="N41">
            <v>60.664</v>
          </cell>
        </row>
        <row r="41">
          <cell r="U41">
            <v>0.8</v>
          </cell>
          <cell r="V41">
            <v>0</v>
          </cell>
        </row>
        <row r="42">
          <cell r="L42">
            <v>7.9569</v>
          </cell>
        </row>
        <row r="42">
          <cell r="N42">
            <v>60.616</v>
          </cell>
        </row>
        <row r="42">
          <cell r="U42">
            <v>3.8</v>
          </cell>
          <cell r="V42">
            <v>0</v>
          </cell>
        </row>
        <row r="43">
          <cell r="L43">
            <v>7.9773</v>
          </cell>
        </row>
        <row r="43">
          <cell r="N43">
            <v>60.456</v>
          </cell>
        </row>
        <row r="43">
          <cell r="U43">
            <v>0.8</v>
          </cell>
          <cell r="V43">
            <v>0</v>
          </cell>
        </row>
        <row r="44">
          <cell r="L44">
            <v>7.8342</v>
          </cell>
        </row>
        <row r="44">
          <cell r="N44">
            <v>60.112</v>
          </cell>
        </row>
        <row r="44">
          <cell r="U44">
            <v>0.8</v>
          </cell>
          <cell r="V44">
            <v>0</v>
          </cell>
        </row>
        <row r="45">
          <cell r="L45">
            <v>7.8615</v>
          </cell>
        </row>
        <row r="45">
          <cell r="N45">
            <v>60.112</v>
          </cell>
        </row>
        <row r="45">
          <cell r="U45">
            <v>0.8</v>
          </cell>
          <cell r="V45">
            <v>0</v>
          </cell>
        </row>
        <row r="46">
          <cell r="L46">
            <v>7.9569</v>
          </cell>
        </row>
        <row r="46">
          <cell r="N46">
            <v>58.808</v>
          </cell>
        </row>
        <row r="46">
          <cell r="U46">
            <v>1</v>
          </cell>
          <cell r="V46">
            <v>0</v>
          </cell>
        </row>
        <row r="47">
          <cell r="L47">
            <v>7.9569</v>
          </cell>
        </row>
        <row r="47">
          <cell r="N47">
            <v>58.784</v>
          </cell>
        </row>
        <row r="47">
          <cell r="U47">
            <v>0.8</v>
          </cell>
          <cell r="V47">
            <v>0</v>
          </cell>
        </row>
        <row r="48">
          <cell r="L48">
            <v>7.8342</v>
          </cell>
        </row>
        <row r="48">
          <cell r="N48">
            <v>58.08</v>
          </cell>
        </row>
        <row r="48">
          <cell r="U48">
            <v>1.8</v>
          </cell>
          <cell r="V48">
            <v>0</v>
          </cell>
        </row>
        <row r="49">
          <cell r="L49">
            <v>7.9158</v>
          </cell>
        </row>
        <row r="49">
          <cell r="N49">
            <v>57.816</v>
          </cell>
        </row>
        <row r="49">
          <cell r="U49">
            <v>0.8</v>
          </cell>
          <cell r="V49">
            <v>0</v>
          </cell>
        </row>
        <row r="50">
          <cell r="L50">
            <v>7.8342</v>
          </cell>
        </row>
        <row r="50">
          <cell r="N50">
            <v>56.864</v>
          </cell>
        </row>
        <row r="50">
          <cell r="U50">
            <v>0.8</v>
          </cell>
          <cell r="V50">
            <v>0</v>
          </cell>
        </row>
        <row r="51">
          <cell r="L51">
            <v>7.9296</v>
          </cell>
        </row>
        <row r="51">
          <cell r="N51">
            <v>56.752</v>
          </cell>
        </row>
        <row r="51">
          <cell r="U51">
            <v>3.1</v>
          </cell>
          <cell r="V51">
            <v>0</v>
          </cell>
        </row>
        <row r="52">
          <cell r="L52">
            <v>7.8342</v>
          </cell>
        </row>
        <row r="52">
          <cell r="N52">
            <v>56.304</v>
          </cell>
        </row>
        <row r="52">
          <cell r="U52">
            <v>0.8</v>
          </cell>
          <cell r="V52">
            <v>0</v>
          </cell>
        </row>
        <row r="53">
          <cell r="L53">
            <v>7.8615</v>
          </cell>
        </row>
        <row r="53">
          <cell r="N53">
            <v>55.832</v>
          </cell>
        </row>
        <row r="53">
          <cell r="U53">
            <v>0.8</v>
          </cell>
          <cell r="V53">
            <v>0</v>
          </cell>
        </row>
        <row r="54">
          <cell r="L54">
            <v>7.8342</v>
          </cell>
        </row>
        <row r="54">
          <cell r="N54">
            <v>55.328</v>
          </cell>
        </row>
        <row r="54">
          <cell r="U54">
            <v>0.8</v>
          </cell>
          <cell r="V54">
            <v>0</v>
          </cell>
        </row>
        <row r="55">
          <cell r="L55">
            <v>7.8546</v>
          </cell>
        </row>
        <row r="55">
          <cell r="N55">
            <v>54.728</v>
          </cell>
        </row>
        <row r="55">
          <cell r="U55">
            <v>0.8</v>
          </cell>
          <cell r="V55">
            <v>0</v>
          </cell>
        </row>
        <row r="56">
          <cell r="L56">
            <v>7.8546</v>
          </cell>
        </row>
        <row r="56">
          <cell r="N56">
            <v>54.552</v>
          </cell>
        </row>
        <row r="56">
          <cell r="U56">
            <v>0.8</v>
          </cell>
          <cell r="V56">
            <v>0</v>
          </cell>
        </row>
        <row r="57">
          <cell r="L57">
            <v>7.8342</v>
          </cell>
        </row>
        <row r="57">
          <cell r="N57">
            <v>53.4</v>
          </cell>
        </row>
        <row r="57">
          <cell r="U57">
            <v>1.2</v>
          </cell>
          <cell r="V57">
            <v>0</v>
          </cell>
        </row>
        <row r="58">
          <cell r="L58">
            <v>7.8615</v>
          </cell>
        </row>
        <row r="58">
          <cell r="N58">
            <v>52.448</v>
          </cell>
        </row>
        <row r="58">
          <cell r="U58">
            <v>0.8</v>
          </cell>
          <cell r="V58">
            <v>0</v>
          </cell>
        </row>
        <row r="59">
          <cell r="L59">
            <v>7.8342</v>
          </cell>
        </row>
        <row r="59">
          <cell r="N59">
            <v>52.072</v>
          </cell>
        </row>
        <row r="59">
          <cell r="U59">
            <v>0.8</v>
          </cell>
          <cell r="V59">
            <v>0</v>
          </cell>
        </row>
        <row r="60">
          <cell r="L60">
            <v>7.9773</v>
          </cell>
        </row>
        <row r="60">
          <cell r="N60">
            <v>48.736</v>
          </cell>
        </row>
        <row r="60">
          <cell r="U60">
            <v>0.8</v>
          </cell>
          <cell r="V60">
            <v>0</v>
          </cell>
        </row>
        <row r="61">
          <cell r="L61">
            <v>7.8546</v>
          </cell>
        </row>
        <row r="61">
          <cell r="N61">
            <v>46.968</v>
          </cell>
        </row>
        <row r="61">
          <cell r="U61">
            <v>0.8</v>
          </cell>
          <cell r="V61">
            <v>0</v>
          </cell>
        </row>
        <row r="62">
          <cell r="L62">
            <v>7.8342</v>
          </cell>
        </row>
        <row r="62">
          <cell r="N62">
            <v>41.816</v>
          </cell>
        </row>
        <row r="62">
          <cell r="U62">
            <v>0.8</v>
          </cell>
          <cell r="V62">
            <v>0</v>
          </cell>
        </row>
        <row r="63">
          <cell r="L63">
            <v>7.8615</v>
          </cell>
        </row>
        <row r="63">
          <cell r="N63">
            <v>38.424</v>
          </cell>
        </row>
        <row r="63">
          <cell r="U63">
            <v>0.8</v>
          </cell>
          <cell r="V63">
            <v>0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综合测评汇总表"/>
      <sheetName val="加减分明细表"/>
      <sheetName val="Sheet3"/>
    </sheetNames>
    <sheetDataSet>
      <sheetData sheetId="0" refreshError="1">
        <row r="9">
          <cell r="L9">
            <v>7.77045454545455</v>
          </cell>
        </row>
        <row r="9">
          <cell r="N9">
            <v>73.0378378378378</v>
          </cell>
        </row>
        <row r="9">
          <cell r="U9">
            <v>1.6</v>
          </cell>
        </row>
        <row r="10">
          <cell r="L10">
            <v>7.65454545454546</v>
          </cell>
        </row>
        <row r="10">
          <cell r="N10">
            <v>72.6111111111111</v>
          </cell>
        </row>
        <row r="10">
          <cell r="U10">
            <v>2</v>
          </cell>
        </row>
        <row r="11">
          <cell r="L11">
            <v>7.66818181818182</v>
          </cell>
        </row>
        <row r="11">
          <cell r="N11">
            <v>71.7222222222222</v>
          </cell>
        </row>
        <row r="11">
          <cell r="U11">
            <v>1.6</v>
          </cell>
        </row>
        <row r="12">
          <cell r="L12">
            <v>7.65454545454546</v>
          </cell>
        </row>
        <row r="12">
          <cell r="N12">
            <v>70.2222222222222</v>
          </cell>
        </row>
        <row r="12">
          <cell r="U12">
            <v>2.2</v>
          </cell>
        </row>
        <row r="13">
          <cell r="L13">
            <v>7.78409090909091</v>
          </cell>
        </row>
        <row r="13">
          <cell r="N13">
            <v>70.6486486486486</v>
          </cell>
        </row>
        <row r="13">
          <cell r="U13">
            <v>1.2</v>
          </cell>
        </row>
        <row r="14">
          <cell r="L14">
            <v>7.77045454545455</v>
          </cell>
        </row>
        <row r="14">
          <cell r="N14">
            <v>70.4</v>
          </cell>
        </row>
        <row r="14">
          <cell r="U14">
            <v>1.2</v>
          </cell>
        </row>
        <row r="15">
          <cell r="L15">
            <v>7.77045454545455</v>
          </cell>
        </row>
        <row r="15">
          <cell r="N15">
            <v>66.9297297297297</v>
          </cell>
        </row>
        <row r="15">
          <cell r="U15">
            <v>4.6</v>
          </cell>
        </row>
        <row r="16">
          <cell r="L16">
            <v>7.77045454545455</v>
          </cell>
        </row>
        <row r="16">
          <cell r="N16">
            <v>70.6444444444444</v>
          </cell>
        </row>
        <row r="16">
          <cell r="U16">
            <v>0.4</v>
          </cell>
        </row>
        <row r="17">
          <cell r="L17">
            <v>7.78409090909091</v>
          </cell>
        </row>
        <row r="17">
          <cell r="N17">
            <v>68.8972972972973</v>
          </cell>
        </row>
        <row r="17">
          <cell r="U17">
            <v>1</v>
          </cell>
        </row>
        <row r="18">
          <cell r="L18">
            <v>7.77045454545455</v>
          </cell>
        </row>
        <row r="18">
          <cell r="N18">
            <v>68.8756756756757</v>
          </cell>
        </row>
        <row r="18">
          <cell r="U18">
            <v>1</v>
          </cell>
        </row>
        <row r="19">
          <cell r="L19">
            <v>7.78409090909091</v>
          </cell>
        </row>
        <row r="19">
          <cell r="N19">
            <v>69.3888888888889</v>
          </cell>
        </row>
        <row r="19">
          <cell r="U19">
            <v>0.4</v>
          </cell>
        </row>
        <row r="20">
          <cell r="L20">
            <v>7.66818181818182</v>
          </cell>
        </row>
        <row r="20">
          <cell r="N20">
            <v>67.5027027027027</v>
          </cell>
        </row>
        <row r="20">
          <cell r="U20">
            <v>2.4</v>
          </cell>
        </row>
        <row r="21">
          <cell r="L21">
            <v>7.65454545454546</v>
          </cell>
        </row>
        <row r="21">
          <cell r="N21">
            <v>67.5243243243243</v>
          </cell>
        </row>
        <row r="21">
          <cell r="U21">
            <v>1.8</v>
          </cell>
        </row>
        <row r="22">
          <cell r="L22">
            <v>7.65454545454546</v>
          </cell>
        </row>
        <row r="22">
          <cell r="N22">
            <v>67.8333333333333</v>
          </cell>
        </row>
        <row r="22">
          <cell r="U22">
            <v>1.4</v>
          </cell>
        </row>
        <row r="23">
          <cell r="L23">
            <v>7.71590909090909</v>
          </cell>
        </row>
        <row r="23">
          <cell r="N23">
            <v>66.8756756756757</v>
          </cell>
        </row>
        <row r="23">
          <cell r="U23">
            <v>1.8</v>
          </cell>
        </row>
        <row r="24">
          <cell r="L24">
            <v>7.65454545454546</v>
          </cell>
        </row>
        <row r="24">
          <cell r="N24">
            <v>66.1222222222222</v>
          </cell>
        </row>
        <row r="24">
          <cell r="U24">
            <v>0.4</v>
          </cell>
        </row>
        <row r="25">
          <cell r="L25">
            <v>7.66818181818182</v>
          </cell>
        </row>
        <row r="25">
          <cell r="N25">
            <v>65.9783783783784</v>
          </cell>
        </row>
        <row r="25">
          <cell r="U25">
            <v>0.4</v>
          </cell>
        </row>
        <row r="26">
          <cell r="L26">
            <v>7.78409090909091</v>
          </cell>
        </row>
        <row r="26">
          <cell r="N26">
            <v>65.7513513513514</v>
          </cell>
        </row>
        <row r="26">
          <cell r="U26">
            <v>0.4</v>
          </cell>
        </row>
        <row r="27">
          <cell r="L27">
            <v>7.66818181818182</v>
          </cell>
        </row>
        <row r="27">
          <cell r="N27">
            <v>65.3945945945946</v>
          </cell>
        </row>
        <row r="27">
          <cell r="U27">
            <v>0.4</v>
          </cell>
        </row>
        <row r="28">
          <cell r="L28">
            <v>7.66818181818182</v>
          </cell>
        </row>
        <row r="28">
          <cell r="N28">
            <v>65.0918918918919</v>
          </cell>
        </row>
        <row r="28">
          <cell r="U28">
            <v>0.6</v>
          </cell>
        </row>
        <row r="29">
          <cell r="L29">
            <v>7.66818181818182</v>
          </cell>
        </row>
        <row r="29">
          <cell r="N29">
            <v>65.1444444444444</v>
          </cell>
        </row>
        <row r="29">
          <cell r="U29">
            <v>0.4</v>
          </cell>
        </row>
        <row r="30">
          <cell r="L30">
            <v>7.78409090909091</v>
          </cell>
        </row>
        <row r="30">
          <cell r="N30">
            <v>64.9405405405405</v>
          </cell>
        </row>
        <row r="30">
          <cell r="U30">
            <v>0.4</v>
          </cell>
        </row>
        <row r="31">
          <cell r="L31">
            <v>7.66818181818182</v>
          </cell>
        </row>
        <row r="31">
          <cell r="N31">
            <v>64.4972972972973</v>
          </cell>
        </row>
        <row r="31">
          <cell r="U31">
            <v>0.8</v>
          </cell>
        </row>
        <row r="32">
          <cell r="L32">
            <v>7.66818181818182</v>
          </cell>
        </row>
        <row r="32">
          <cell r="N32">
            <v>64.4540540540541</v>
          </cell>
        </row>
        <row r="32">
          <cell r="U32">
            <v>0.4</v>
          </cell>
        </row>
        <row r="33">
          <cell r="L33">
            <v>7.71590909090909</v>
          </cell>
        </row>
        <row r="33">
          <cell r="N33">
            <v>63.5444444444445</v>
          </cell>
        </row>
        <row r="33">
          <cell r="U33">
            <v>0.4</v>
          </cell>
        </row>
        <row r="34">
          <cell r="L34">
            <v>7.65454545454546</v>
          </cell>
        </row>
        <row r="34">
          <cell r="N34">
            <v>63.4444444444444</v>
          </cell>
        </row>
        <row r="34">
          <cell r="U34">
            <v>0.4</v>
          </cell>
        </row>
        <row r="35">
          <cell r="L35">
            <v>7.66136363636364</v>
          </cell>
        </row>
        <row r="35">
          <cell r="N35">
            <v>63.1888888888889</v>
          </cell>
        </row>
        <row r="35">
          <cell r="U35">
            <v>0.4</v>
          </cell>
        </row>
        <row r="36">
          <cell r="L36">
            <v>7.65454545454546</v>
          </cell>
        </row>
        <row r="36">
          <cell r="N36">
            <v>63.1675675675676</v>
          </cell>
        </row>
        <row r="36">
          <cell r="U36">
            <v>0.4</v>
          </cell>
        </row>
        <row r="37">
          <cell r="L37">
            <v>7.63409090909091</v>
          </cell>
        </row>
        <row r="37">
          <cell r="N37">
            <v>61.8222222222222</v>
          </cell>
        </row>
        <row r="37">
          <cell r="U37">
            <v>1.2</v>
          </cell>
        </row>
        <row r="38">
          <cell r="L38">
            <v>7.65454545454546</v>
          </cell>
        </row>
        <row r="38">
          <cell r="N38">
            <v>61.372972972973</v>
          </cell>
        </row>
        <row r="38">
          <cell r="U38">
            <v>0.8</v>
          </cell>
        </row>
        <row r="39">
          <cell r="L39">
            <v>7.63409090909091</v>
          </cell>
        </row>
        <row r="39">
          <cell r="N39">
            <v>60.6</v>
          </cell>
        </row>
        <row r="39">
          <cell r="U39">
            <v>0.6</v>
          </cell>
        </row>
        <row r="40">
          <cell r="L40">
            <v>7.65454545454546</v>
          </cell>
        </row>
        <row r="40">
          <cell r="N40">
            <v>60.1189189189189</v>
          </cell>
        </row>
        <row r="40">
          <cell r="U40">
            <v>1</v>
          </cell>
        </row>
        <row r="41">
          <cell r="L41">
            <v>7.66136363636364</v>
          </cell>
        </row>
        <row r="41">
          <cell r="N41">
            <v>60.4777777777778</v>
          </cell>
        </row>
        <row r="41">
          <cell r="U41">
            <v>0.6</v>
          </cell>
        </row>
        <row r="42">
          <cell r="L42">
            <v>7.71590909090909</v>
          </cell>
        </row>
        <row r="42">
          <cell r="N42">
            <v>60.5444444444445</v>
          </cell>
        </row>
        <row r="42">
          <cell r="U42">
            <v>0.4</v>
          </cell>
        </row>
        <row r="43">
          <cell r="L43">
            <v>7.71590909090909</v>
          </cell>
        </row>
        <row r="43">
          <cell r="N43">
            <v>59.827027027027</v>
          </cell>
        </row>
        <row r="43">
          <cell r="U43">
            <v>1</v>
          </cell>
        </row>
        <row r="44">
          <cell r="L44">
            <v>7.66136363636364</v>
          </cell>
        </row>
        <row r="44">
          <cell r="N44">
            <v>60.4432432432432</v>
          </cell>
        </row>
        <row r="44">
          <cell r="U44">
            <v>0.4</v>
          </cell>
        </row>
        <row r="45">
          <cell r="L45">
            <v>7.77045454545455</v>
          </cell>
        </row>
        <row r="45">
          <cell r="N45">
            <v>58.4432432432432</v>
          </cell>
        </row>
        <row r="45">
          <cell r="U45">
            <v>0.4</v>
          </cell>
        </row>
        <row r="46">
          <cell r="L46">
            <v>7.66818181818182</v>
          </cell>
        </row>
        <row r="46">
          <cell r="N46">
            <v>58.1222222222222</v>
          </cell>
        </row>
        <row r="46">
          <cell r="U46">
            <v>0.4</v>
          </cell>
        </row>
        <row r="47">
          <cell r="L47">
            <v>7.65454545454546</v>
          </cell>
        </row>
        <row r="47">
          <cell r="N47">
            <v>57.8555555555556</v>
          </cell>
        </row>
        <row r="47">
          <cell r="U47">
            <v>0.4</v>
          </cell>
        </row>
        <row r="48">
          <cell r="L48">
            <v>7.66818181818182</v>
          </cell>
        </row>
        <row r="48">
          <cell r="N48">
            <v>56.8216216216216</v>
          </cell>
        </row>
        <row r="48">
          <cell r="U48">
            <v>1</v>
          </cell>
        </row>
        <row r="49">
          <cell r="L49">
            <v>7.78409090909091</v>
          </cell>
        </row>
        <row r="49">
          <cell r="N49">
            <v>53.8810810810811</v>
          </cell>
        </row>
        <row r="49">
          <cell r="U49">
            <v>0.4</v>
          </cell>
        </row>
        <row r="50">
          <cell r="L50">
            <v>7.63409090909091</v>
          </cell>
        </row>
        <row r="50">
          <cell r="N50">
            <v>53.1222222222222</v>
          </cell>
        </row>
        <row r="50">
          <cell r="U50">
            <v>0.4</v>
          </cell>
        </row>
        <row r="51">
          <cell r="L51">
            <v>7.66136363636364</v>
          </cell>
        </row>
        <row r="51">
          <cell r="N51">
            <v>52.6666666666667</v>
          </cell>
        </row>
        <row r="51">
          <cell r="U51">
            <v>0.4</v>
          </cell>
        </row>
        <row r="52">
          <cell r="L52">
            <v>7.65454545454546</v>
          </cell>
        </row>
        <row r="52">
          <cell r="N52">
            <v>52.3444444444444</v>
          </cell>
        </row>
        <row r="52">
          <cell r="U52">
            <v>0.6</v>
          </cell>
        </row>
        <row r="53">
          <cell r="L53">
            <v>7.66136363636364</v>
          </cell>
        </row>
        <row r="53">
          <cell r="N53">
            <v>49.2108108108108</v>
          </cell>
        </row>
        <row r="53">
          <cell r="U53">
            <v>1</v>
          </cell>
        </row>
        <row r="54">
          <cell r="L54">
            <v>7.66136363636364</v>
          </cell>
        </row>
        <row r="54">
          <cell r="N54">
            <v>48.9297297297297</v>
          </cell>
        </row>
        <row r="54">
          <cell r="U54">
            <v>0.4</v>
          </cell>
        </row>
        <row r="55">
          <cell r="L55">
            <v>7.66818181818182</v>
          </cell>
        </row>
        <row r="55">
          <cell r="N55">
            <v>47.8378378378378</v>
          </cell>
        </row>
        <row r="55">
          <cell r="U55">
            <v>0.4</v>
          </cell>
        </row>
        <row r="56">
          <cell r="L56">
            <v>7.65454545454546</v>
          </cell>
        </row>
        <row r="56">
          <cell r="N56">
            <v>45.2444444444444</v>
          </cell>
        </row>
        <row r="56">
          <cell r="U56">
            <v>1</v>
          </cell>
        </row>
        <row r="57">
          <cell r="L57">
            <v>7.66818181818182</v>
          </cell>
        </row>
        <row r="57">
          <cell r="N57">
            <v>38.9621621621622</v>
          </cell>
        </row>
        <row r="57">
          <cell r="U57">
            <v>0.4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土131-5综合测评总表"/>
      <sheetName val="加减分明细表"/>
      <sheetName val="Sheet3"/>
    </sheetNames>
    <sheetDataSet>
      <sheetData sheetId="0">
        <row r="49">
          <cell r="L49">
            <v>9.0023</v>
          </cell>
        </row>
        <row r="49">
          <cell r="N49">
            <v>41.304</v>
          </cell>
        </row>
        <row r="49">
          <cell r="U49">
            <v>0.2</v>
          </cell>
          <cell r="V49">
            <v>0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综合测评汇总表"/>
      <sheetName val="加减分明细表"/>
      <sheetName val="Sheet3"/>
    </sheetNames>
    <sheetDataSet>
      <sheetData sheetId="0">
        <row r="8">
          <cell r="L8">
            <v>7.37954545454545</v>
          </cell>
        </row>
        <row r="8">
          <cell r="N8">
            <v>63.7828571428571</v>
          </cell>
        </row>
        <row r="8">
          <cell r="U8">
            <v>0</v>
          </cell>
        </row>
        <row r="9">
          <cell r="L9">
            <v>7.37954545454545</v>
          </cell>
        </row>
        <row r="9">
          <cell r="N9">
            <v>11.2405063291139</v>
          </cell>
        </row>
        <row r="9">
          <cell r="U9">
            <v>0</v>
          </cell>
        </row>
        <row r="10">
          <cell r="L10">
            <v>7.50227272727273</v>
          </cell>
        </row>
        <row r="10">
          <cell r="N10">
            <v>65.6571428571429</v>
          </cell>
        </row>
        <row r="10">
          <cell r="U10">
            <v>0.8</v>
          </cell>
        </row>
        <row r="11">
          <cell r="L11">
            <v>7.41363636363636</v>
          </cell>
        </row>
        <row r="11">
          <cell r="N11">
            <v>39.5771428571429</v>
          </cell>
        </row>
        <row r="11">
          <cell r="U11">
            <v>0</v>
          </cell>
        </row>
        <row r="12">
          <cell r="L12">
            <v>7.41363636363636</v>
          </cell>
        </row>
        <row r="12">
          <cell r="N12">
            <v>63.5139240506329</v>
          </cell>
        </row>
        <row r="12">
          <cell r="U12">
            <v>0.2</v>
          </cell>
        </row>
        <row r="13">
          <cell r="L13">
            <v>7.41363636363636</v>
          </cell>
        </row>
        <row r="13">
          <cell r="N13">
            <v>63.6253164556962</v>
          </cell>
        </row>
        <row r="13">
          <cell r="U13">
            <v>0.4</v>
          </cell>
        </row>
        <row r="14">
          <cell r="L14">
            <v>7.41363636363636</v>
          </cell>
        </row>
        <row r="14">
          <cell r="N14">
            <v>49.053164556962</v>
          </cell>
        </row>
        <row r="14">
          <cell r="U14">
            <v>0</v>
          </cell>
        </row>
        <row r="15">
          <cell r="L15">
            <v>7.41363636363636</v>
          </cell>
        </row>
        <row r="15">
          <cell r="N15">
            <v>57.3828571428571</v>
          </cell>
        </row>
        <row r="15">
          <cell r="U15">
            <v>0</v>
          </cell>
        </row>
        <row r="16">
          <cell r="L16">
            <v>7.50227272727273</v>
          </cell>
        </row>
        <row r="16">
          <cell r="N16">
            <v>64.3314285714286</v>
          </cell>
        </row>
        <row r="16">
          <cell r="U16">
            <v>0</v>
          </cell>
        </row>
        <row r="17">
          <cell r="L17">
            <v>7.50227272727273</v>
          </cell>
        </row>
        <row r="17">
          <cell r="N17">
            <v>73.1542857142857</v>
          </cell>
        </row>
        <row r="17">
          <cell r="U17">
            <v>0.8</v>
          </cell>
        </row>
        <row r="18">
          <cell r="L18">
            <v>7.41363636363636</v>
          </cell>
        </row>
        <row r="18">
          <cell r="N18">
            <v>50.6430379746836</v>
          </cell>
        </row>
        <row r="18">
          <cell r="U18">
            <v>0</v>
          </cell>
        </row>
        <row r="19">
          <cell r="L19">
            <v>7.46136363636364</v>
          </cell>
        </row>
        <row r="19">
          <cell r="N19">
            <v>59.76</v>
          </cell>
        </row>
        <row r="19">
          <cell r="U19">
            <v>0</v>
          </cell>
        </row>
        <row r="20">
          <cell r="L20">
            <v>7.46136363636364</v>
          </cell>
        </row>
        <row r="20">
          <cell r="N20">
            <v>43.3111111111111</v>
          </cell>
        </row>
        <row r="20">
          <cell r="U20">
            <v>0.2</v>
          </cell>
        </row>
        <row r="21">
          <cell r="L21">
            <v>7.76136363636364</v>
          </cell>
        </row>
        <row r="21">
          <cell r="N21">
            <v>65.053164556962</v>
          </cell>
        </row>
        <row r="21">
          <cell r="U21">
            <v>0</v>
          </cell>
        </row>
        <row r="22">
          <cell r="L22">
            <v>7.46136363636364</v>
          </cell>
        </row>
        <row r="22">
          <cell r="N22">
            <v>43.0886075949367</v>
          </cell>
        </row>
        <row r="22">
          <cell r="U22">
            <v>0</v>
          </cell>
        </row>
        <row r="23">
          <cell r="L23">
            <v>7.50227272727273</v>
          </cell>
        </row>
        <row r="23">
          <cell r="N23">
            <v>65.7714285714286</v>
          </cell>
        </row>
        <row r="23">
          <cell r="U23">
            <v>0.8</v>
          </cell>
        </row>
        <row r="24">
          <cell r="L24">
            <v>7.46136363636364</v>
          </cell>
        </row>
        <row r="24">
          <cell r="N24">
            <v>60.9142857142857</v>
          </cell>
        </row>
        <row r="24">
          <cell r="U24">
            <v>0</v>
          </cell>
        </row>
        <row r="25">
          <cell r="L25">
            <v>7.49136363636364</v>
          </cell>
        </row>
        <row r="25">
          <cell r="N25">
            <v>61.4628571428571</v>
          </cell>
        </row>
        <row r="25">
          <cell r="U25">
            <v>2.2</v>
          </cell>
        </row>
        <row r="26">
          <cell r="L26">
            <v>7.50227272727273</v>
          </cell>
        </row>
        <row r="26">
          <cell r="N26">
            <v>48.5257142857143</v>
          </cell>
        </row>
        <row r="26">
          <cell r="U26">
            <v>0.8</v>
          </cell>
        </row>
        <row r="27">
          <cell r="L27">
            <v>7.50227272727273</v>
          </cell>
        </row>
        <row r="27">
          <cell r="N27">
            <v>46.0342857142857</v>
          </cell>
        </row>
        <row r="27">
          <cell r="U27">
            <v>0</v>
          </cell>
        </row>
        <row r="28">
          <cell r="L28">
            <v>7.50227272727273</v>
          </cell>
        </row>
        <row r="28">
          <cell r="N28">
            <v>16.3888888888889</v>
          </cell>
        </row>
        <row r="28">
          <cell r="U28">
            <v>0</v>
          </cell>
        </row>
        <row r="29">
          <cell r="L29">
            <v>7.50227272727273</v>
          </cell>
        </row>
        <row r="29">
          <cell r="N29">
            <v>56.1942857142857</v>
          </cell>
        </row>
        <row r="29">
          <cell r="U29">
            <v>0</v>
          </cell>
        </row>
        <row r="30">
          <cell r="L30">
            <v>8.14318181818182</v>
          </cell>
        </row>
        <row r="30">
          <cell r="N30">
            <v>63.8306666666666</v>
          </cell>
        </row>
        <row r="30">
          <cell r="U30">
            <v>2.9</v>
          </cell>
        </row>
        <row r="31">
          <cell r="L31">
            <v>7.50227272727273</v>
          </cell>
        </row>
        <row r="31">
          <cell r="N31">
            <v>56.1485714285714</v>
          </cell>
        </row>
        <row r="31">
          <cell r="U31">
            <v>0.8</v>
          </cell>
        </row>
        <row r="32">
          <cell r="L32">
            <v>7.74318181818182</v>
          </cell>
        </row>
        <row r="32">
          <cell r="N32">
            <v>62.6666666666667</v>
          </cell>
        </row>
        <row r="32">
          <cell r="U32">
            <v>0.8</v>
          </cell>
        </row>
        <row r="33">
          <cell r="L33">
            <v>7.54318181818182</v>
          </cell>
        </row>
        <row r="33">
          <cell r="N33">
            <v>46.0666666666667</v>
          </cell>
        </row>
        <row r="33">
          <cell r="U33">
            <v>0</v>
          </cell>
        </row>
        <row r="34">
          <cell r="L34">
            <v>7.54318181818182</v>
          </cell>
        </row>
        <row r="34">
          <cell r="N34">
            <v>42.2171428571429</v>
          </cell>
        </row>
        <row r="34">
          <cell r="U34">
            <v>0</v>
          </cell>
        </row>
        <row r="35">
          <cell r="L35">
            <v>7.54318181818182</v>
          </cell>
        </row>
        <row r="35">
          <cell r="N35">
            <v>55.6</v>
          </cell>
        </row>
        <row r="35">
          <cell r="U35">
            <v>0.2</v>
          </cell>
        </row>
        <row r="36">
          <cell r="L36">
            <v>7.50227272727273</v>
          </cell>
        </row>
        <row r="36">
          <cell r="N36">
            <v>46.2742857142857</v>
          </cell>
        </row>
        <row r="36">
          <cell r="U36">
            <v>0</v>
          </cell>
        </row>
        <row r="37">
          <cell r="L37">
            <v>7.60227272727273</v>
          </cell>
        </row>
        <row r="37">
          <cell r="N37">
            <v>72.2628571428571</v>
          </cell>
        </row>
        <row r="37">
          <cell r="U37">
            <v>0.8</v>
          </cell>
        </row>
        <row r="38">
          <cell r="L38">
            <v>7.475</v>
          </cell>
        </row>
        <row r="38">
          <cell r="N38">
            <v>66.72</v>
          </cell>
        </row>
        <row r="38">
          <cell r="U38">
            <v>0</v>
          </cell>
        </row>
        <row r="39">
          <cell r="L39">
            <v>7.37954545454545</v>
          </cell>
        </row>
        <row r="39">
          <cell r="N39">
            <v>46.9063291139241</v>
          </cell>
        </row>
        <row r="39">
          <cell r="U39">
            <v>0</v>
          </cell>
        </row>
        <row r="40">
          <cell r="L40">
            <v>7.54318181818182</v>
          </cell>
        </row>
        <row r="40">
          <cell r="N40">
            <v>40.5142857142857</v>
          </cell>
        </row>
        <row r="40">
          <cell r="U40">
            <v>0</v>
          </cell>
        </row>
        <row r="41">
          <cell r="L41">
            <v>7.67954545454545</v>
          </cell>
        </row>
        <row r="41">
          <cell r="N41">
            <v>52.3542857142857</v>
          </cell>
        </row>
        <row r="41">
          <cell r="U41">
            <v>0</v>
          </cell>
        </row>
        <row r="42">
          <cell r="L42">
            <v>7.39318181818182</v>
          </cell>
        </row>
        <row r="42">
          <cell r="N42">
            <v>41.2821917808219</v>
          </cell>
        </row>
        <row r="42">
          <cell r="U42">
            <v>0</v>
          </cell>
        </row>
        <row r="43">
          <cell r="L43">
            <v>7.39318181818182</v>
          </cell>
        </row>
        <row r="43">
          <cell r="N43">
            <v>56.5111111111111</v>
          </cell>
        </row>
        <row r="43">
          <cell r="U43">
            <v>0</v>
          </cell>
        </row>
        <row r="44">
          <cell r="L44">
            <v>7.50227272727273</v>
          </cell>
        </row>
        <row r="44">
          <cell r="N44">
            <v>68.4228571428571</v>
          </cell>
        </row>
        <row r="44">
          <cell r="U44">
            <v>0.9</v>
          </cell>
        </row>
        <row r="45">
          <cell r="L45">
            <v>7.39318181818182</v>
          </cell>
        </row>
        <row r="45">
          <cell r="N45">
            <v>54.2285714285714</v>
          </cell>
        </row>
        <row r="45">
          <cell r="U45">
            <v>0.2</v>
          </cell>
        </row>
        <row r="46">
          <cell r="L46">
            <v>7.39318181818182</v>
          </cell>
        </row>
        <row r="46">
          <cell r="N46">
            <v>40.1485714285714</v>
          </cell>
        </row>
        <row r="46">
          <cell r="U46">
            <v>0</v>
          </cell>
        </row>
        <row r="47">
          <cell r="L47">
            <v>7.39318181818182</v>
          </cell>
        </row>
        <row r="47">
          <cell r="N47">
            <v>60.3645569620253</v>
          </cell>
        </row>
        <row r="47">
          <cell r="U47">
            <v>0</v>
          </cell>
        </row>
        <row r="48">
          <cell r="L48">
            <v>7.39318181818182</v>
          </cell>
        </row>
        <row r="48">
          <cell r="N48">
            <v>41.6547945205479</v>
          </cell>
        </row>
        <row r="48">
          <cell r="U48">
            <v>0</v>
          </cell>
        </row>
        <row r="49">
          <cell r="L49">
            <v>7.37954545454545</v>
          </cell>
        </row>
        <row r="49">
          <cell r="N49">
            <v>46.2057142857143</v>
          </cell>
        </row>
        <row r="49">
          <cell r="U49">
            <v>0</v>
          </cell>
        </row>
        <row r="50">
          <cell r="L50">
            <v>7.37954545454545</v>
          </cell>
        </row>
        <row r="50">
          <cell r="N50">
            <v>59.2114285714286</v>
          </cell>
        </row>
        <row r="50">
          <cell r="U50">
            <v>0</v>
          </cell>
        </row>
        <row r="51">
          <cell r="L51">
            <v>7.67954545454545</v>
          </cell>
        </row>
        <row r="51">
          <cell r="N51">
            <v>61.7142857142857</v>
          </cell>
        </row>
        <row r="51">
          <cell r="U51">
            <v>0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5">
          <cell r="AD5">
            <v>3312.5</v>
          </cell>
        </row>
        <row r="6">
          <cell r="AD6">
            <v>3139</v>
          </cell>
        </row>
        <row r="7">
          <cell r="AD7">
            <v>3299</v>
          </cell>
        </row>
        <row r="8">
          <cell r="AD8">
            <v>3292.5</v>
          </cell>
        </row>
        <row r="9">
          <cell r="AD9">
            <v>3256.5</v>
          </cell>
        </row>
        <row r="10">
          <cell r="AD10">
            <v>3068</v>
          </cell>
        </row>
        <row r="11">
          <cell r="AD11">
            <v>3231.5</v>
          </cell>
        </row>
        <row r="12">
          <cell r="AD12">
            <v>3223.5</v>
          </cell>
        </row>
        <row r="13">
          <cell r="AD13">
            <v>3208.5</v>
          </cell>
        </row>
        <row r="14">
          <cell r="AD14">
            <v>3200.5</v>
          </cell>
        </row>
        <row r="15">
          <cell r="AD15">
            <v>3004.5</v>
          </cell>
        </row>
        <row r="16">
          <cell r="AD16">
            <v>3132.5</v>
          </cell>
        </row>
        <row r="17">
          <cell r="AD17">
            <v>2969.5</v>
          </cell>
        </row>
        <row r="18">
          <cell r="AD18">
            <v>2940</v>
          </cell>
        </row>
        <row r="19">
          <cell r="AD19">
            <v>3091</v>
          </cell>
        </row>
        <row r="20">
          <cell r="AD20">
            <v>2917.5</v>
          </cell>
        </row>
        <row r="21">
          <cell r="AD21">
            <v>3054.5</v>
          </cell>
        </row>
        <row r="22">
          <cell r="AD22">
            <v>2890</v>
          </cell>
        </row>
        <row r="23">
          <cell r="AD23">
            <v>3047</v>
          </cell>
        </row>
        <row r="24">
          <cell r="AD24">
            <v>2998.5</v>
          </cell>
        </row>
        <row r="25">
          <cell r="AD25">
            <v>2836</v>
          </cell>
        </row>
        <row r="26">
          <cell r="AD26">
            <v>2987.5</v>
          </cell>
        </row>
        <row r="27">
          <cell r="AD27">
            <v>2822</v>
          </cell>
        </row>
        <row r="28">
          <cell r="AD28">
            <v>2819</v>
          </cell>
        </row>
        <row r="29">
          <cell r="AD29">
            <v>2971.5</v>
          </cell>
        </row>
        <row r="30">
          <cell r="AD30">
            <v>2971</v>
          </cell>
        </row>
        <row r="31">
          <cell r="AD31">
            <v>2969</v>
          </cell>
        </row>
        <row r="32">
          <cell r="AD32">
            <v>2811</v>
          </cell>
        </row>
        <row r="33">
          <cell r="AD33">
            <v>2958</v>
          </cell>
        </row>
        <row r="34">
          <cell r="AD34">
            <v>2940.5</v>
          </cell>
        </row>
        <row r="35">
          <cell r="AD35">
            <v>2935</v>
          </cell>
        </row>
        <row r="36">
          <cell r="AD36">
            <v>2923</v>
          </cell>
        </row>
        <row r="37">
          <cell r="AD37">
            <v>2922</v>
          </cell>
        </row>
        <row r="38">
          <cell r="AD38">
            <v>2919.5</v>
          </cell>
        </row>
        <row r="39">
          <cell r="AD39">
            <v>2917</v>
          </cell>
        </row>
        <row r="40">
          <cell r="AD40">
            <v>2909.5</v>
          </cell>
        </row>
        <row r="41">
          <cell r="AD41">
            <v>2893</v>
          </cell>
        </row>
        <row r="42">
          <cell r="AD42">
            <v>2742.5</v>
          </cell>
        </row>
        <row r="43">
          <cell r="AD43">
            <v>2683</v>
          </cell>
        </row>
        <row r="44">
          <cell r="AD44">
            <v>2829</v>
          </cell>
        </row>
        <row r="45">
          <cell r="AD45">
            <v>2795</v>
          </cell>
        </row>
        <row r="46">
          <cell r="AD46">
            <v>2782.5</v>
          </cell>
        </row>
        <row r="47">
          <cell r="AD47">
            <v>2594.5</v>
          </cell>
        </row>
        <row r="48">
          <cell r="AD48">
            <v>2731</v>
          </cell>
        </row>
        <row r="49">
          <cell r="AD49">
            <v>2569</v>
          </cell>
        </row>
        <row r="50">
          <cell r="AD50">
            <v>2547.5</v>
          </cell>
        </row>
        <row r="51">
          <cell r="AD51">
            <v>2524.5</v>
          </cell>
        </row>
        <row r="52">
          <cell r="AD52">
            <v>2497</v>
          </cell>
        </row>
        <row r="53">
          <cell r="AD53">
            <v>2625.5</v>
          </cell>
        </row>
        <row r="54">
          <cell r="AD54">
            <v>2570</v>
          </cell>
        </row>
        <row r="55">
          <cell r="AD55">
            <v>2524</v>
          </cell>
        </row>
        <row r="56">
          <cell r="AD56">
            <v>2506</v>
          </cell>
        </row>
        <row r="57">
          <cell r="AD57">
            <v>2345.5</v>
          </cell>
        </row>
        <row r="58">
          <cell r="AD58">
            <v>2143</v>
          </cell>
        </row>
        <row r="59">
          <cell r="AD59">
            <v>1908</v>
          </cell>
        </row>
        <row r="60">
          <cell r="AD60">
            <v>1849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6">
          <cell r="AU6">
            <v>2544.5</v>
          </cell>
          <cell r="AV6">
            <v>44</v>
          </cell>
        </row>
        <row r="7">
          <cell r="AU7">
            <v>2917.5</v>
          </cell>
          <cell r="AV7">
            <v>35</v>
          </cell>
        </row>
        <row r="8">
          <cell r="AU8">
            <v>3556</v>
          </cell>
          <cell r="AV8">
            <v>39.5</v>
          </cell>
        </row>
        <row r="9">
          <cell r="AU9">
            <v>2935.5</v>
          </cell>
          <cell r="AV9">
            <v>35</v>
          </cell>
        </row>
        <row r="10">
          <cell r="AU10">
            <v>3326.5</v>
          </cell>
          <cell r="AV10">
            <v>39.5</v>
          </cell>
        </row>
        <row r="11">
          <cell r="AU11">
            <v>3223</v>
          </cell>
          <cell r="AV11">
            <v>42.5</v>
          </cell>
        </row>
        <row r="12">
          <cell r="AU12">
            <v>3024</v>
          </cell>
          <cell r="AV12">
            <v>39.5</v>
          </cell>
        </row>
        <row r="13">
          <cell r="AU13">
            <v>2828.5</v>
          </cell>
          <cell r="AV13">
            <v>35</v>
          </cell>
        </row>
        <row r="14">
          <cell r="AU14">
            <v>3024.5</v>
          </cell>
          <cell r="AV14">
            <v>36</v>
          </cell>
        </row>
        <row r="15">
          <cell r="AU15">
            <v>2732</v>
          </cell>
          <cell r="AV15">
            <v>35</v>
          </cell>
        </row>
        <row r="16">
          <cell r="AU16">
            <v>3156</v>
          </cell>
          <cell r="AV16">
            <v>35</v>
          </cell>
        </row>
        <row r="17">
          <cell r="AU17">
            <v>3029.5</v>
          </cell>
          <cell r="AV17">
            <v>41</v>
          </cell>
        </row>
        <row r="18">
          <cell r="AU18">
            <v>2852</v>
          </cell>
          <cell r="AV18">
            <v>35</v>
          </cell>
        </row>
        <row r="19">
          <cell r="AU19">
            <v>2736.5</v>
          </cell>
          <cell r="AV19">
            <v>35</v>
          </cell>
        </row>
        <row r="20">
          <cell r="AU20">
            <v>3500</v>
          </cell>
          <cell r="AV20">
            <v>41</v>
          </cell>
        </row>
        <row r="21">
          <cell r="AU21">
            <v>2874</v>
          </cell>
          <cell r="AV21">
            <v>35</v>
          </cell>
        </row>
        <row r="22">
          <cell r="AU22">
            <v>3292</v>
          </cell>
          <cell r="AV22">
            <v>49.5</v>
          </cell>
        </row>
        <row r="23">
          <cell r="AU23">
            <v>2806</v>
          </cell>
          <cell r="AV23">
            <v>35</v>
          </cell>
        </row>
        <row r="24">
          <cell r="AU24">
            <v>3435.5</v>
          </cell>
          <cell r="AV24">
            <v>39.5</v>
          </cell>
        </row>
        <row r="25">
          <cell r="AU25">
            <v>2576.5</v>
          </cell>
          <cell r="AV25">
            <v>42.5</v>
          </cell>
        </row>
        <row r="26">
          <cell r="AU26">
            <v>2996.5</v>
          </cell>
          <cell r="AV26">
            <v>42.5</v>
          </cell>
        </row>
        <row r="27">
          <cell r="AU27">
            <v>2928</v>
          </cell>
          <cell r="AV27">
            <v>35</v>
          </cell>
        </row>
        <row r="28">
          <cell r="AU28">
            <v>2137</v>
          </cell>
          <cell r="AV28">
            <v>35</v>
          </cell>
        </row>
        <row r="29">
          <cell r="AU29">
            <v>2850</v>
          </cell>
          <cell r="AV29">
            <v>35</v>
          </cell>
        </row>
        <row r="30">
          <cell r="AU30">
            <v>2877.5</v>
          </cell>
          <cell r="AV30">
            <v>39.5</v>
          </cell>
        </row>
        <row r="31">
          <cell r="AU31">
            <v>2977</v>
          </cell>
          <cell r="AV31">
            <v>35</v>
          </cell>
        </row>
        <row r="32">
          <cell r="AU32">
            <v>3150</v>
          </cell>
          <cell r="AV32">
            <v>39</v>
          </cell>
        </row>
        <row r="33">
          <cell r="AU33">
            <v>2378.5</v>
          </cell>
          <cell r="AV33">
            <v>41</v>
          </cell>
        </row>
        <row r="34">
          <cell r="AU34">
            <v>2265.5</v>
          </cell>
          <cell r="AV34">
            <v>38.5</v>
          </cell>
        </row>
        <row r="35">
          <cell r="AU35">
            <v>2946</v>
          </cell>
          <cell r="AV35">
            <v>35</v>
          </cell>
        </row>
        <row r="36">
          <cell r="AU36">
            <v>2929.5</v>
          </cell>
          <cell r="AV36">
            <v>39.5</v>
          </cell>
        </row>
        <row r="37">
          <cell r="AU37">
            <v>2589.5</v>
          </cell>
          <cell r="AV37">
            <v>35</v>
          </cell>
        </row>
        <row r="38">
          <cell r="AU38">
            <v>2806</v>
          </cell>
          <cell r="AV38">
            <v>36</v>
          </cell>
        </row>
        <row r="39">
          <cell r="AU39">
            <v>3038</v>
          </cell>
          <cell r="AV39">
            <v>35</v>
          </cell>
        </row>
        <row r="40">
          <cell r="AU40">
            <v>2835</v>
          </cell>
          <cell r="AV40">
            <v>50.5</v>
          </cell>
        </row>
        <row r="41">
          <cell r="AU41">
            <v>2791.5</v>
          </cell>
          <cell r="AV41">
            <v>41</v>
          </cell>
        </row>
        <row r="42">
          <cell r="AU42">
            <v>3084</v>
          </cell>
          <cell r="AV42">
            <v>41</v>
          </cell>
        </row>
        <row r="43">
          <cell r="AU43">
            <v>2625</v>
          </cell>
          <cell r="AV43">
            <v>35</v>
          </cell>
        </row>
        <row r="44">
          <cell r="AU44">
            <v>2658</v>
          </cell>
          <cell r="AV44">
            <v>35</v>
          </cell>
        </row>
        <row r="45">
          <cell r="AU45">
            <v>2932</v>
          </cell>
          <cell r="AV45">
            <v>35</v>
          </cell>
        </row>
        <row r="46">
          <cell r="AU46">
            <v>3151</v>
          </cell>
          <cell r="AV46">
            <v>35</v>
          </cell>
        </row>
        <row r="47">
          <cell r="AU47">
            <v>3223</v>
          </cell>
          <cell r="AV47">
            <v>38.5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综合测评汇总表"/>
      <sheetName val="加减分明细表"/>
      <sheetName val="Sheet3"/>
    </sheetNames>
    <sheetDataSet>
      <sheetData sheetId="0">
        <row r="8">
          <cell r="L8">
            <v>5.46</v>
          </cell>
        </row>
        <row r="8">
          <cell r="N8">
            <v>46.8914285714286</v>
          </cell>
        </row>
        <row r="8">
          <cell r="U8">
            <v>0</v>
          </cell>
        </row>
        <row r="9">
          <cell r="L9">
            <v>5.475</v>
          </cell>
        </row>
        <row r="9">
          <cell r="N9">
            <v>67.9085714285714</v>
          </cell>
        </row>
        <row r="9">
          <cell r="U9">
            <v>0.2</v>
          </cell>
        </row>
        <row r="10">
          <cell r="L10">
            <v>5.631</v>
          </cell>
        </row>
        <row r="10">
          <cell r="N10">
            <v>57.0909090909091</v>
          </cell>
        </row>
        <row r="10">
          <cell r="U10">
            <v>0.4</v>
          </cell>
        </row>
        <row r="11">
          <cell r="L11">
            <v>6.075</v>
          </cell>
        </row>
        <row r="11">
          <cell r="N11">
            <v>66.7324675324675</v>
          </cell>
        </row>
        <row r="11">
          <cell r="U11">
            <v>0.8</v>
          </cell>
        </row>
        <row r="12">
          <cell r="L12">
            <v>5.475</v>
          </cell>
        </row>
        <row r="12">
          <cell r="N12">
            <v>56.5142857142857</v>
          </cell>
        </row>
        <row r="12">
          <cell r="U12">
            <v>0</v>
          </cell>
        </row>
        <row r="13">
          <cell r="L13">
            <v>5.675</v>
          </cell>
        </row>
        <row r="13">
          <cell r="N13">
            <v>63.5314285714286</v>
          </cell>
        </row>
        <row r="13">
          <cell r="U13">
            <v>0.6</v>
          </cell>
        </row>
        <row r="14">
          <cell r="L14">
            <v>5.875</v>
          </cell>
        </row>
        <row r="14">
          <cell r="N14">
            <v>57.9948051948052</v>
          </cell>
        </row>
        <row r="14">
          <cell r="U14">
            <v>0.8</v>
          </cell>
        </row>
        <row r="15">
          <cell r="L15">
            <v>5.484</v>
          </cell>
        </row>
        <row r="15">
          <cell r="N15">
            <v>56.8888888888889</v>
          </cell>
        </row>
        <row r="15">
          <cell r="U15">
            <v>0</v>
          </cell>
        </row>
        <row r="16">
          <cell r="L16">
            <v>5.884</v>
          </cell>
        </row>
        <row r="16">
          <cell r="N16">
            <v>65.5272727272727</v>
          </cell>
        </row>
        <row r="16">
          <cell r="U16">
            <v>0.2</v>
          </cell>
        </row>
        <row r="17">
          <cell r="L17">
            <v>5.484</v>
          </cell>
        </row>
        <row r="17">
          <cell r="N17">
            <v>44.8342857142857</v>
          </cell>
        </row>
        <row r="17">
          <cell r="U17">
            <v>0</v>
          </cell>
        </row>
        <row r="18">
          <cell r="L18">
            <v>5.454</v>
          </cell>
        </row>
        <row r="18">
          <cell r="N18">
            <v>28.9</v>
          </cell>
        </row>
        <row r="18">
          <cell r="U18">
            <v>0</v>
          </cell>
        </row>
        <row r="19">
          <cell r="L19">
            <v>6.084</v>
          </cell>
        </row>
        <row r="19">
          <cell r="N19">
            <v>63.5666666666667</v>
          </cell>
        </row>
        <row r="19">
          <cell r="U19">
            <v>1.6</v>
          </cell>
        </row>
        <row r="20">
          <cell r="L20">
            <v>5.454</v>
          </cell>
        </row>
        <row r="20">
          <cell r="N20">
            <v>60.2111111111111</v>
          </cell>
        </row>
        <row r="20">
          <cell r="U20">
            <v>0</v>
          </cell>
        </row>
        <row r="21">
          <cell r="L21">
            <v>5.684</v>
          </cell>
        </row>
        <row r="21">
          <cell r="N21">
            <v>57.0888888888889</v>
          </cell>
        </row>
        <row r="21">
          <cell r="U21">
            <v>0</v>
          </cell>
        </row>
        <row r="22">
          <cell r="L22">
            <v>6.054</v>
          </cell>
        </row>
        <row r="22">
          <cell r="N22">
            <v>67.5666666666667</v>
          </cell>
        </row>
        <row r="22">
          <cell r="U22">
            <v>1.2</v>
          </cell>
        </row>
        <row r="23">
          <cell r="L23">
            <v>5.831</v>
          </cell>
        </row>
        <row r="23">
          <cell r="N23">
            <v>63.3111111111111</v>
          </cell>
        </row>
        <row r="23">
          <cell r="U23">
            <v>0.2</v>
          </cell>
        </row>
        <row r="24">
          <cell r="L24">
            <v>5.484</v>
          </cell>
        </row>
        <row r="24">
          <cell r="N24">
            <v>54.8222222222222</v>
          </cell>
        </row>
        <row r="24">
          <cell r="U24">
            <v>0.4</v>
          </cell>
        </row>
        <row r="25">
          <cell r="L25">
            <v>5.654</v>
          </cell>
        </row>
        <row r="25">
          <cell r="N25">
            <v>61.4333333333333</v>
          </cell>
        </row>
        <row r="25">
          <cell r="U25">
            <v>0.9</v>
          </cell>
        </row>
        <row r="26">
          <cell r="L26">
            <v>5.4</v>
          </cell>
        </row>
        <row r="26">
          <cell r="N26">
            <v>56.6961038961039</v>
          </cell>
        </row>
        <row r="26">
          <cell r="U26">
            <v>0</v>
          </cell>
        </row>
        <row r="27">
          <cell r="L27">
            <v>5.4</v>
          </cell>
        </row>
        <row r="27">
          <cell r="N27">
            <v>46.6333333333333</v>
          </cell>
        </row>
        <row r="27">
          <cell r="U27">
            <v>0.4</v>
          </cell>
        </row>
        <row r="28">
          <cell r="L28">
            <v>5.4</v>
          </cell>
        </row>
        <row r="28">
          <cell r="N28">
            <v>56</v>
          </cell>
        </row>
        <row r="28">
          <cell r="U28">
            <v>0</v>
          </cell>
        </row>
        <row r="29">
          <cell r="L29">
            <v>5.454</v>
          </cell>
        </row>
        <row r="29">
          <cell r="N29">
            <v>37.6444444444444</v>
          </cell>
        </row>
        <row r="29">
          <cell r="U29">
            <v>0</v>
          </cell>
        </row>
        <row r="30">
          <cell r="L30">
            <v>6.725</v>
          </cell>
        </row>
        <row r="30">
          <cell r="N30">
            <v>57.3666666666667</v>
          </cell>
        </row>
        <row r="30">
          <cell r="U30">
            <v>0.4</v>
          </cell>
        </row>
        <row r="31">
          <cell r="L31">
            <v>6.054</v>
          </cell>
        </row>
        <row r="31">
          <cell r="N31">
            <v>56.8222222222222</v>
          </cell>
        </row>
        <row r="31">
          <cell r="U31">
            <v>0.6</v>
          </cell>
        </row>
        <row r="32">
          <cell r="L32">
            <v>5.6</v>
          </cell>
        </row>
        <row r="32">
          <cell r="N32">
            <v>50.3666666666667</v>
          </cell>
        </row>
        <row r="32">
          <cell r="U32">
            <v>0.4</v>
          </cell>
        </row>
        <row r="33">
          <cell r="L33">
            <v>5.4</v>
          </cell>
        </row>
        <row r="33">
          <cell r="N33">
            <v>51.3454545454546</v>
          </cell>
        </row>
        <row r="33">
          <cell r="U33">
            <v>0</v>
          </cell>
        </row>
        <row r="34">
          <cell r="L34">
            <v>5.6</v>
          </cell>
        </row>
        <row r="34">
          <cell r="N34">
            <v>58.1666666666667</v>
          </cell>
        </row>
        <row r="34">
          <cell r="U34">
            <v>0.2</v>
          </cell>
        </row>
        <row r="35">
          <cell r="L35">
            <v>6.525</v>
          </cell>
        </row>
        <row r="35">
          <cell r="N35">
            <v>65.8</v>
          </cell>
        </row>
        <row r="35">
          <cell r="U35">
            <v>0</v>
          </cell>
        </row>
        <row r="36">
          <cell r="L36">
            <v>6.725</v>
          </cell>
        </row>
        <row r="36">
          <cell r="N36">
            <v>67.8222222222222</v>
          </cell>
        </row>
        <row r="36">
          <cell r="U36">
            <v>0.2</v>
          </cell>
        </row>
        <row r="37">
          <cell r="L37">
            <v>5.831</v>
          </cell>
        </row>
        <row r="37">
          <cell r="N37">
            <v>65.6555555555556</v>
          </cell>
        </row>
        <row r="37">
          <cell r="U37">
            <v>0</v>
          </cell>
        </row>
        <row r="38">
          <cell r="L38">
            <v>6.525</v>
          </cell>
        </row>
        <row r="38">
          <cell r="N38">
            <v>73.6415584415584</v>
          </cell>
        </row>
        <row r="38">
          <cell r="U38">
            <v>1.1</v>
          </cell>
        </row>
        <row r="39">
          <cell r="L39">
            <v>6.525</v>
          </cell>
        </row>
        <row r="39">
          <cell r="N39">
            <v>36.5333333333333</v>
          </cell>
        </row>
        <row r="39">
          <cell r="U39">
            <v>0</v>
          </cell>
        </row>
        <row r="40">
          <cell r="L40">
            <v>6.525</v>
          </cell>
        </row>
        <row r="40">
          <cell r="N40">
            <v>28.7888888888889</v>
          </cell>
        </row>
        <row r="40">
          <cell r="U40">
            <v>0.7</v>
          </cell>
        </row>
        <row r="41">
          <cell r="L41">
            <v>6.585</v>
          </cell>
        </row>
        <row r="41">
          <cell r="N41">
            <v>46.9222222222222</v>
          </cell>
        </row>
        <row r="41">
          <cell r="U41">
            <v>0</v>
          </cell>
        </row>
        <row r="42">
          <cell r="L42">
            <v>5.631</v>
          </cell>
        </row>
        <row r="42">
          <cell r="N42">
            <v>67.7090909090909</v>
          </cell>
        </row>
        <row r="42">
          <cell r="U42">
            <v>0</v>
          </cell>
        </row>
        <row r="43">
          <cell r="L43">
            <v>6.585</v>
          </cell>
        </row>
        <row r="43">
          <cell r="N43">
            <v>52.2111111111111</v>
          </cell>
        </row>
        <row r="43">
          <cell r="U43">
            <v>0</v>
          </cell>
        </row>
        <row r="44">
          <cell r="L44">
            <v>6.585</v>
          </cell>
        </row>
        <row r="44">
          <cell r="N44">
            <v>39.6666666666667</v>
          </cell>
        </row>
        <row r="44">
          <cell r="U44">
            <v>0</v>
          </cell>
        </row>
        <row r="45">
          <cell r="L45">
            <v>6.585</v>
          </cell>
        </row>
        <row r="45">
          <cell r="N45">
            <v>30.6285714285714</v>
          </cell>
        </row>
        <row r="45">
          <cell r="U45">
            <v>0</v>
          </cell>
        </row>
        <row r="46">
          <cell r="L46">
            <v>6.585</v>
          </cell>
        </row>
        <row r="46">
          <cell r="N46">
            <v>53.8888888888889</v>
          </cell>
        </row>
        <row r="46">
          <cell r="U46">
            <v>0</v>
          </cell>
        </row>
        <row r="47">
          <cell r="L47">
            <v>6.985</v>
          </cell>
        </row>
        <row r="47">
          <cell r="N47">
            <v>59.4555555555556</v>
          </cell>
        </row>
        <row r="47">
          <cell r="U47">
            <v>0.2</v>
          </cell>
        </row>
        <row r="48">
          <cell r="L48">
            <v>5.642</v>
          </cell>
        </row>
        <row r="48">
          <cell r="N48">
            <v>64.2</v>
          </cell>
        </row>
        <row r="48">
          <cell r="U48">
            <v>0.9</v>
          </cell>
        </row>
        <row r="49">
          <cell r="L49">
            <v>5.385</v>
          </cell>
        </row>
        <row r="49">
          <cell r="N49">
            <v>38.1333333333333</v>
          </cell>
        </row>
        <row r="49">
          <cell r="U49">
            <v>0</v>
          </cell>
        </row>
        <row r="50">
          <cell r="L50">
            <v>5.685</v>
          </cell>
        </row>
        <row r="50">
          <cell r="N50">
            <v>54.9506493506493</v>
          </cell>
        </row>
        <row r="50">
          <cell r="U50">
            <v>0</v>
          </cell>
        </row>
        <row r="51">
          <cell r="L51">
            <v>5.631</v>
          </cell>
        </row>
        <row r="51">
          <cell r="N51">
            <v>63.1111111111111</v>
          </cell>
        </row>
        <row r="51">
          <cell r="U51">
            <v>0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综合测评汇总表"/>
      <sheetName val="加减分明细表"/>
      <sheetName val="Sheet3"/>
    </sheetNames>
    <sheetDataSet>
      <sheetData sheetId="0">
        <row r="9">
          <cell r="L9">
            <v>7.5615</v>
          </cell>
        </row>
        <row r="9">
          <cell r="N9">
            <v>72.51432</v>
          </cell>
        </row>
        <row r="9">
          <cell r="U9">
            <v>0</v>
          </cell>
        </row>
        <row r="10">
          <cell r="L10">
            <v>7.6865</v>
          </cell>
        </row>
        <row r="10">
          <cell r="N10">
            <v>70.184</v>
          </cell>
        </row>
        <row r="10">
          <cell r="U10">
            <v>0.4</v>
          </cell>
        </row>
        <row r="11">
          <cell r="L11">
            <v>7.5365</v>
          </cell>
        </row>
        <row r="11">
          <cell r="N11">
            <v>69.76</v>
          </cell>
        </row>
        <row r="11">
          <cell r="U11">
            <v>0</v>
          </cell>
        </row>
        <row r="12">
          <cell r="L12">
            <v>7.481</v>
          </cell>
        </row>
        <row r="12">
          <cell r="N12">
            <v>67.828</v>
          </cell>
        </row>
        <row r="12">
          <cell r="U12">
            <v>0</v>
          </cell>
        </row>
        <row r="13">
          <cell r="L13">
            <v>7.4273</v>
          </cell>
        </row>
        <row r="13">
          <cell r="N13">
            <v>66.95696</v>
          </cell>
        </row>
        <row r="13">
          <cell r="U13">
            <v>0</v>
          </cell>
        </row>
        <row r="14">
          <cell r="L14">
            <v>7.481</v>
          </cell>
        </row>
        <row r="14">
          <cell r="N14">
            <v>66.03432</v>
          </cell>
        </row>
        <row r="14">
          <cell r="U14">
            <v>0.6</v>
          </cell>
        </row>
        <row r="15">
          <cell r="L15">
            <v>7.4273</v>
          </cell>
        </row>
        <row r="15">
          <cell r="N15">
            <v>66.18288</v>
          </cell>
        </row>
        <row r="15">
          <cell r="U15">
            <v>0</v>
          </cell>
        </row>
        <row r="16">
          <cell r="L16">
            <v>7.4477</v>
          </cell>
        </row>
        <row r="16">
          <cell r="N16">
            <v>65.44448</v>
          </cell>
        </row>
        <row r="16">
          <cell r="U16">
            <v>0.2</v>
          </cell>
        </row>
        <row r="17">
          <cell r="L17">
            <v>7.4273</v>
          </cell>
        </row>
        <row r="17">
          <cell r="N17">
            <v>63.56456</v>
          </cell>
        </row>
        <row r="17">
          <cell r="U17">
            <v>0.8</v>
          </cell>
        </row>
        <row r="18">
          <cell r="L18">
            <v>7.5365</v>
          </cell>
        </row>
        <row r="18">
          <cell r="N18">
            <v>64.24</v>
          </cell>
        </row>
        <row r="18">
          <cell r="U18">
            <v>0</v>
          </cell>
        </row>
        <row r="19">
          <cell r="L19">
            <v>7.4477</v>
          </cell>
        </row>
        <row r="19">
          <cell r="N19">
            <v>64.21336</v>
          </cell>
        </row>
        <row r="19">
          <cell r="U19">
            <v>0</v>
          </cell>
        </row>
        <row r="20">
          <cell r="L20">
            <v>7.5365</v>
          </cell>
        </row>
        <row r="20">
          <cell r="N20">
            <v>63.52</v>
          </cell>
        </row>
        <row r="20">
          <cell r="U20">
            <v>0</v>
          </cell>
        </row>
        <row r="21">
          <cell r="L21">
            <v>7.4477</v>
          </cell>
        </row>
        <row r="21">
          <cell r="N21">
            <v>63.15432</v>
          </cell>
        </row>
        <row r="21">
          <cell r="U21">
            <v>0.4</v>
          </cell>
        </row>
        <row r="22">
          <cell r="L22">
            <v>7.681</v>
          </cell>
        </row>
        <row r="22">
          <cell r="N22">
            <v>61.66856</v>
          </cell>
        </row>
        <row r="22">
          <cell r="U22">
            <v>1.4</v>
          </cell>
        </row>
        <row r="23">
          <cell r="L23">
            <v>7.5615</v>
          </cell>
        </row>
        <row r="23">
          <cell r="N23">
            <v>63.05144</v>
          </cell>
        </row>
        <row r="23">
          <cell r="U23">
            <v>0</v>
          </cell>
        </row>
        <row r="24">
          <cell r="L24">
            <v>7.5365</v>
          </cell>
        </row>
        <row r="24">
          <cell r="N24">
            <v>62.24</v>
          </cell>
        </row>
        <row r="24">
          <cell r="U24">
            <v>0</v>
          </cell>
        </row>
        <row r="25">
          <cell r="L25">
            <v>7.5615</v>
          </cell>
        </row>
        <row r="25">
          <cell r="N25">
            <v>61.90376</v>
          </cell>
        </row>
        <row r="25">
          <cell r="U25">
            <v>0</v>
          </cell>
        </row>
        <row r="26">
          <cell r="L26">
            <v>7.5365</v>
          </cell>
        </row>
        <row r="26">
          <cell r="N26">
            <v>61.68</v>
          </cell>
        </row>
        <row r="26">
          <cell r="U26">
            <v>0</v>
          </cell>
        </row>
        <row r="27">
          <cell r="L27">
            <v>7.4477</v>
          </cell>
        </row>
        <row r="27">
          <cell r="N27">
            <v>61.36536</v>
          </cell>
        </row>
        <row r="27">
          <cell r="U27">
            <v>0</v>
          </cell>
        </row>
        <row r="28">
          <cell r="L28">
            <v>7.5365</v>
          </cell>
        </row>
        <row r="28">
          <cell r="N28">
            <v>60.96</v>
          </cell>
        </row>
        <row r="28">
          <cell r="U28">
            <v>0</v>
          </cell>
        </row>
        <row r="29">
          <cell r="L29">
            <v>7.4681</v>
          </cell>
        </row>
        <row r="29">
          <cell r="N29">
            <v>60.904</v>
          </cell>
        </row>
        <row r="29">
          <cell r="U29">
            <v>0</v>
          </cell>
        </row>
        <row r="30">
          <cell r="L30">
            <v>7.481</v>
          </cell>
        </row>
        <row r="30">
          <cell r="N30">
            <v>60.54448</v>
          </cell>
        </row>
        <row r="30">
          <cell r="U30">
            <v>0</v>
          </cell>
        </row>
        <row r="31">
          <cell r="L31">
            <v>7.5681</v>
          </cell>
        </row>
        <row r="31">
          <cell r="N31">
            <v>59.24568</v>
          </cell>
        </row>
        <row r="31">
          <cell r="U31">
            <v>0</v>
          </cell>
        </row>
        <row r="32">
          <cell r="L32">
            <v>7.5615</v>
          </cell>
        </row>
        <row r="32">
          <cell r="N32">
            <v>58.87592</v>
          </cell>
        </row>
        <row r="32">
          <cell r="U32">
            <v>0</v>
          </cell>
        </row>
        <row r="33">
          <cell r="L33">
            <v>7.4273</v>
          </cell>
        </row>
        <row r="33">
          <cell r="N33">
            <v>58.99744</v>
          </cell>
        </row>
        <row r="33">
          <cell r="U33">
            <v>0</v>
          </cell>
        </row>
        <row r="34">
          <cell r="L34">
            <v>7.481</v>
          </cell>
        </row>
        <row r="34">
          <cell r="N34">
            <v>58.2856</v>
          </cell>
        </row>
        <row r="34">
          <cell r="U34">
            <v>0</v>
          </cell>
        </row>
        <row r="35">
          <cell r="L35">
            <v>7.4681</v>
          </cell>
        </row>
        <row r="35">
          <cell r="N35">
            <v>57.77392</v>
          </cell>
        </row>
        <row r="35">
          <cell r="U35">
            <v>0</v>
          </cell>
        </row>
        <row r="36">
          <cell r="L36">
            <v>7.481</v>
          </cell>
        </row>
        <row r="36">
          <cell r="N36">
            <v>56.61712</v>
          </cell>
        </row>
        <row r="36">
          <cell r="U36">
            <v>0</v>
          </cell>
        </row>
        <row r="37">
          <cell r="L37">
            <v>7.56</v>
          </cell>
        </row>
        <row r="37">
          <cell r="N37">
            <v>55.136</v>
          </cell>
        </row>
        <row r="37">
          <cell r="U37">
            <v>0.5</v>
          </cell>
        </row>
        <row r="38">
          <cell r="L38">
            <v>7.4273</v>
          </cell>
        </row>
        <row r="38">
          <cell r="N38">
            <v>54.91576</v>
          </cell>
        </row>
        <row r="38">
          <cell r="U38">
            <v>0.5</v>
          </cell>
        </row>
        <row r="39">
          <cell r="L39">
            <v>7.4681</v>
          </cell>
        </row>
        <row r="39">
          <cell r="N39">
            <v>53.908</v>
          </cell>
        </row>
        <row r="39">
          <cell r="U39">
            <v>0.6</v>
          </cell>
        </row>
        <row r="40">
          <cell r="L40">
            <v>7.7681</v>
          </cell>
        </row>
        <row r="40">
          <cell r="N40">
            <v>53.13408</v>
          </cell>
        </row>
        <row r="40">
          <cell r="U40">
            <v>0.4</v>
          </cell>
        </row>
        <row r="41">
          <cell r="L41">
            <v>7.4477</v>
          </cell>
        </row>
        <row r="41">
          <cell r="N41">
            <v>53.72152</v>
          </cell>
        </row>
        <row r="41">
          <cell r="U41">
            <v>0</v>
          </cell>
        </row>
        <row r="42">
          <cell r="L42">
            <v>7.56</v>
          </cell>
        </row>
        <row r="42">
          <cell r="N42">
            <v>51.43416</v>
          </cell>
        </row>
        <row r="42">
          <cell r="U42">
            <v>1.2</v>
          </cell>
        </row>
        <row r="43">
          <cell r="L43">
            <v>7.4477</v>
          </cell>
        </row>
        <row r="43">
          <cell r="N43">
            <v>52.23136</v>
          </cell>
        </row>
        <row r="43">
          <cell r="U43">
            <v>0</v>
          </cell>
        </row>
        <row r="44">
          <cell r="L44">
            <v>7.5615</v>
          </cell>
        </row>
        <row r="44">
          <cell r="N44">
            <v>51.57272</v>
          </cell>
        </row>
        <row r="44">
          <cell r="U44">
            <v>0</v>
          </cell>
        </row>
        <row r="45">
          <cell r="L45">
            <v>7.5681</v>
          </cell>
        </row>
        <row r="45">
          <cell r="N45">
            <v>50.98536</v>
          </cell>
        </row>
        <row r="45">
          <cell r="U45">
            <v>0</v>
          </cell>
        </row>
        <row r="46">
          <cell r="L46">
            <v>7.56</v>
          </cell>
        </row>
        <row r="46">
          <cell r="N46">
            <v>49.58</v>
          </cell>
        </row>
        <row r="46">
          <cell r="U46">
            <v>0</v>
          </cell>
        </row>
        <row r="47">
          <cell r="L47">
            <v>7.56</v>
          </cell>
        </row>
        <row r="47">
          <cell r="N47">
            <v>45.98368</v>
          </cell>
        </row>
        <row r="47">
          <cell r="U47">
            <v>0</v>
          </cell>
        </row>
        <row r="48">
          <cell r="L48">
            <v>7.56</v>
          </cell>
        </row>
        <row r="48">
          <cell r="N48">
            <v>43.28512</v>
          </cell>
        </row>
        <row r="48">
          <cell r="U48">
            <v>0</v>
          </cell>
        </row>
        <row r="49">
          <cell r="L49">
            <v>7.5615</v>
          </cell>
        </row>
        <row r="49">
          <cell r="N49">
            <v>23.95952</v>
          </cell>
        </row>
        <row r="49">
          <cell r="U49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AC258"/>
  <sheetViews>
    <sheetView tabSelected="1" topLeftCell="M1" workbookViewId="0">
      <selection activeCell="X10" sqref="X10"/>
    </sheetView>
  </sheetViews>
  <sheetFormatPr defaultColWidth="9" defaultRowHeight="14.25"/>
  <cols>
    <col min="1" max="2" width="9" style="1"/>
    <col min="3" max="3" width="9.625" style="1" customWidth="1"/>
    <col min="4" max="4" width="12.375" style="2" customWidth="1"/>
    <col min="5" max="5" width="9" style="1"/>
    <col min="6" max="7" width="9" style="3"/>
    <col min="8" max="8" width="9.5" style="3" customWidth="1"/>
    <col min="9" max="9" width="12.375" style="4" customWidth="1"/>
    <col min="10" max="12" width="9" style="1"/>
    <col min="13" max="13" width="9.625" style="1" customWidth="1"/>
    <col min="14" max="14" width="12.375" style="5" customWidth="1"/>
    <col min="15" max="17" width="9" style="1"/>
    <col min="18" max="18" width="9.5" style="1" customWidth="1"/>
    <col min="19" max="19" width="12.125" style="1" customWidth="1"/>
    <col min="20" max="22" width="9" style="1"/>
    <col min="23" max="23" width="9.625" style="1" customWidth="1"/>
    <col min="24" max="24" width="9.5" style="1" customWidth="1"/>
    <col min="25" max="27" width="9" style="1"/>
    <col min="28" max="28" width="9.625" style="1" customWidth="1"/>
    <col min="29" max="29" width="9.125" style="1" customWidth="1"/>
    <col min="30" max="30" width="9" style="1"/>
    <col min="31" max="16384" width="9" style="6"/>
  </cols>
  <sheetData>
    <row r="2" spans="1:29">
      <c r="A2" s="7" t="s">
        <v>0</v>
      </c>
      <c r="B2" s="7" t="s">
        <v>1</v>
      </c>
      <c r="C2" s="7" t="s">
        <v>2</v>
      </c>
      <c r="D2" s="8" t="s">
        <v>3</v>
      </c>
      <c r="F2" s="3" t="s">
        <v>0</v>
      </c>
      <c r="G2" s="3" t="s">
        <v>1</v>
      </c>
      <c r="H2" s="3" t="s">
        <v>2</v>
      </c>
      <c r="I2" s="4" t="s">
        <v>4</v>
      </c>
      <c r="K2" s="19" t="s">
        <v>0</v>
      </c>
      <c r="L2" s="19" t="s">
        <v>1</v>
      </c>
      <c r="M2" s="20" t="s">
        <v>5</v>
      </c>
      <c r="N2" s="8" t="s">
        <v>3</v>
      </c>
      <c r="P2" s="7" t="s">
        <v>0</v>
      </c>
      <c r="Q2" s="7" t="s">
        <v>1</v>
      </c>
      <c r="R2" s="7" t="s">
        <v>2</v>
      </c>
      <c r="S2" s="4" t="s">
        <v>4</v>
      </c>
      <c r="U2" s="19" t="s">
        <v>0</v>
      </c>
      <c r="V2" s="19" t="s">
        <v>1</v>
      </c>
      <c r="W2" s="20" t="s">
        <v>5</v>
      </c>
      <c r="X2" s="8" t="s">
        <v>3</v>
      </c>
      <c r="Z2" s="24" t="s">
        <v>0</v>
      </c>
      <c r="AA2" s="24" t="s">
        <v>1</v>
      </c>
      <c r="AB2" s="29" t="s">
        <v>2</v>
      </c>
      <c r="AC2" s="4" t="s">
        <v>4</v>
      </c>
    </row>
    <row r="3" spans="1:29">
      <c r="A3" s="7" t="s">
        <v>6</v>
      </c>
      <c r="B3" s="9" t="s">
        <v>7</v>
      </c>
      <c r="C3" s="9">
        <v>93.1010638297872</v>
      </c>
      <c r="D3" s="10">
        <v>1</v>
      </c>
      <c r="F3" s="3" t="s">
        <v>6</v>
      </c>
      <c r="G3" s="11" t="s">
        <v>8</v>
      </c>
      <c r="H3" s="11">
        <f>[1]Sheet1!L40+[1]Sheet1!N40+[1]Sheet1!U40</f>
        <v>92.2058510638298</v>
      </c>
      <c r="I3" s="4">
        <v>1</v>
      </c>
      <c r="K3" s="19" t="s">
        <v>9</v>
      </c>
      <c r="L3" s="21" t="s">
        <v>10</v>
      </c>
      <c r="M3" s="20">
        <v>89.4545454545455</v>
      </c>
      <c r="N3" s="22">
        <v>1</v>
      </c>
      <c r="P3" s="7" t="s">
        <v>9</v>
      </c>
      <c r="Q3" s="17" t="s">
        <v>11</v>
      </c>
      <c r="R3" s="3">
        <f>[2]Sheet1!L12+[2]Sheet1!N12+[2]Sheet1!U12+[2]Sheet1!V12</f>
        <v>83.512012987013</v>
      </c>
      <c r="S3" s="24">
        <v>1</v>
      </c>
      <c r="U3" s="19" t="s">
        <v>12</v>
      </c>
      <c r="V3" s="25" t="s">
        <v>13</v>
      </c>
      <c r="W3" s="26">
        <v>94.2191780821918</v>
      </c>
      <c r="X3" s="27">
        <v>1</v>
      </c>
      <c r="Z3" s="24" t="s">
        <v>12</v>
      </c>
      <c r="AA3" s="30" t="s">
        <v>14</v>
      </c>
      <c r="AB3" s="20">
        <f>[3]综合测评汇总表!L8+[3]综合测评汇总表!N8+[3]综合测评汇总表!U8</f>
        <v>87.8071606475716</v>
      </c>
      <c r="AC3" s="1">
        <v>1</v>
      </c>
    </row>
    <row r="4" spans="1:29">
      <c r="A4" s="7" t="s">
        <v>15</v>
      </c>
      <c r="B4" s="12" t="s">
        <v>16</v>
      </c>
      <c r="C4" s="12">
        <v>92.7857142857143</v>
      </c>
      <c r="D4" s="8">
        <v>2</v>
      </c>
      <c r="F4" s="3" t="s">
        <v>17</v>
      </c>
      <c r="G4" s="13" t="s">
        <v>18</v>
      </c>
      <c r="H4" s="7">
        <f>[4]综合测评汇总表!L9+[4]综合测评汇总表!N9+[4]综合测评汇总表!U9</f>
        <v>91.4322</v>
      </c>
      <c r="I4" s="4">
        <v>2</v>
      </c>
      <c r="K4" s="19" t="s">
        <v>9</v>
      </c>
      <c r="L4" s="21" t="s">
        <v>19</v>
      </c>
      <c r="M4" s="20">
        <v>89.2191780821918</v>
      </c>
      <c r="N4" s="22">
        <v>2</v>
      </c>
      <c r="P4" s="7" t="s">
        <v>20</v>
      </c>
      <c r="Q4" s="17" t="s">
        <v>21</v>
      </c>
      <c r="R4" s="11">
        <f>[5]Sheet1!L8+[5]Sheet1!N8+[5]Sheet1!U8+[5]Sheet1!V8</f>
        <v>82.0049</v>
      </c>
      <c r="S4" s="24">
        <v>2</v>
      </c>
      <c r="U4" s="19" t="s">
        <v>22</v>
      </c>
      <c r="V4" s="28" t="s">
        <v>23</v>
      </c>
      <c r="W4" s="26">
        <v>91.2972972972973</v>
      </c>
      <c r="X4" s="27">
        <v>2</v>
      </c>
      <c r="Z4" s="24" t="s">
        <v>22</v>
      </c>
      <c r="AA4" s="30" t="s">
        <v>23</v>
      </c>
      <c r="AB4" s="29">
        <f>[6]综合测评汇总表!L9+[6]综合测评汇总表!N9+[6]综合测评汇总表!U9</f>
        <v>82.4082923832924</v>
      </c>
      <c r="AC4" s="1">
        <v>2</v>
      </c>
    </row>
    <row r="5" spans="1:29">
      <c r="A5" s="7" t="s">
        <v>24</v>
      </c>
      <c r="B5" s="7" t="s">
        <v>25</v>
      </c>
      <c r="C5" s="7">
        <v>92.051948051948</v>
      </c>
      <c r="D5" s="10">
        <v>3</v>
      </c>
      <c r="F5" s="3" t="s">
        <v>6</v>
      </c>
      <c r="G5" s="11" t="s">
        <v>26</v>
      </c>
      <c r="H5" s="11">
        <f>[1]Sheet1!L27+[1]Sheet1!N27+[1]Sheet1!U27</f>
        <v>90.0558659574468</v>
      </c>
      <c r="I5" s="4">
        <v>3</v>
      </c>
      <c r="K5" s="19" t="s">
        <v>27</v>
      </c>
      <c r="L5" s="21" t="s">
        <v>28</v>
      </c>
      <c r="M5" s="20">
        <v>88.6103896103896</v>
      </c>
      <c r="N5" s="22">
        <v>3</v>
      </c>
      <c r="P5" s="7" t="s">
        <v>29</v>
      </c>
      <c r="Q5" s="17" t="s">
        <v>30</v>
      </c>
      <c r="R5" s="11">
        <f>[5]Sheet1!L18+[5]Sheet1!N18+[5]Sheet1!U18+[5]Sheet1!V18</f>
        <v>80.8902</v>
      </c>
      <c r="S5" s="24">
        <v>3</v>
      </c>
      <c r="U5" s="19" t="s">
        <v>22</v>
      </c>
      <c r="V5" s="28" t="s">
        <v>31</v>
      </c>
      <c r="W5" s="26">
        <v>90.7638888888889</v>
      </c>
      <c r="X5" s="27">
        <v>3</v>
      </c>
      <c r="Z5" s="24" t="s">
        <v>22</v>
      </c>
      <c r="AA5" s="30" t="s">
        <v>31</v>
      </c>
      <c r="AB5" s="29">
        <f>[6]综合测评汇总表!L10+[6]综合测评汇总表!N10+[6]综合测评汇总表!U10</f>
        <v>82.2656565656566</v>
      </c>
      <c r="AC5" s="1">
        <v>3</v>
      </c>
    </row>
    <row r="6" spans="1:29">
      <c r="A6" s="7" t="s">
        <v>32</v>
      </c>
      <c r="B6" s="9" t="s">
        <v>33</v>
      </c>
      <c r="C6" s="9">
        <v>91.6</v>
      </c>
      <c r="D6" s="8">
        <v>4</v>
      </c>
      <c r="F6" s="3" t="s">
        <v>15</v>
      </c>
      <c r="G6" s="14" t="s">
        <v>34</v>
      </c>
      <c r="H6" s="15">
        <v>86.4170714285714</v>
      </c>
      <c r="I6" s="4">
        <v>4</v>
      </c>
      <c r="K6" s="19" t="s">
        <v>9</v>
      </c>
      <c r="L6" s="21" t="s">
        <v>35</v>
      </c>
      <c r="M6" s="20">
        <v>86.8831168831169</v>
      </c>
      <c r="N6" s="22">
        <v>4</v>
      </c>
      <c r="P6" s="7" t="s">
        <v>9</v>
      </c>
      <c r="Q6" s="17" t="s">
        <v>10</v>
      </c>
      <c r="R6" s="3">
        <f>[2]Sheet1!L8+[2]Sheet1!N8+[2]Sheet1!U8+[2]Sheet1!V8</f>
        <v>80.1068181818182</v>
      </c>
      <c r="S6" s="24">
        <v>4</v>
      </c>
      <c r="U6" s="19" t="s">
        <v>12</v>
      </c>
      <c r="V6" s="25" t="s">
        <v>36</v>
      </c>
      <c r="W6" s="26">
        <v>89.8219178082192</v>
      </c>
      <c r="X6" s="27">
        <v>4</v>
      </c>
      <c r="Z6" s="24" t="s">
        <v>12</v>
      </c>
      <c r="AA6" s="30" t="s">
        <v>37</v>
      </c>
      <c r="AB6" s="20">
        <f>[3]综合测评汇总表!L9+[3]综合测评汇总表!N9+[3]综合测评汇总表!U9</f>
        <v>81.7529887920299</v>
      </c>
      <c r="AC6" s="1">
        <v>4</v>
      </c>
    </row>
    <row r="7" spans="1:29">
      <c r="A7" s="7" t="s">
        <v>38</v>
      </c>
      <c r="B7" s="16" t="s">
        <v>39</v>
      </c>
      <c r="C7" s="7">
        <v>91.4428571428571</v>
      </c>
      <c r="D7" s="10">
        <v>5</v>
      </c>
      <c r="F7" s="3" t="s">
        <v>6</v>
      </c>
      <c r="G7" s="11" t="s">
        <v>40</v>
      </c>
      <c r="H7" s="11">
        <f>[1]Sheet1!L32+[1]Sheet1!N32+[1]Sheet1!U32</f>
        <v>83.0676630630631</v>
      </c>
      <c r="I7" s="4">
        <v>5</v>
      </c>
      <c r="K7" s="19" t="s">
        <v>27</v>
      </c>
      <c r="L7" s="21" t="s">
        <v>11</v>
      </c>
      <c r="M7" s="20">
        <v>86.1428571428571</v>
      </c>
      <c r="N7" s="22">
        <v>5</v>
      </c>
      <c r="P7" s="7" t="s">
        <v>9</v>
      </c>
      <c r="Q7" s="17" t="s">
        <v>19</v>
      </c>
      <c r="R7" s="3">
        <f>[2]Sheet1!L9+[2]Sheet1!N9+[2]Sheet1!U9+[2]Sheet1!V9</f>
        <v>80.0230697384807</v>
      </c>
      <c r="S7" s="24">
        <v>5</v>
      </c>
      <c r="U7" s="19" t="s">
        <v>22</v>
      </c>
      <c r="V7" s="28" t="s">
        <v>41</v>
      </c>
      <c r="W7" s="26">
        <v>89.6527777777778</v>
      </c>
      <c r="X7" s="27">
        <v>5</v>
      </c>
      <c r="Z7" s="24" t="s">
        <v>22</v>
      </c>
      <c r="AA7" s="30" t="s">
        <v>41</v>
      </c>
      <c r="AB7" s="29">
        <f>[6]综合测评汇总表!L11+[6]综合测评汇总表!N11+[6]综合测评汇总表!U11</f>
        <v>80.990404040404</v>
      </c>
      <c r="AC7" s="1">
        <v>5</v>
      </c>
    </row>
    <row r="8" spans="1:29">
      <c r="A8" s="7" t="s">
        <v>32</v>
      </c>
      <c r="B8" s="9" t="s">
        <v>42</v>
      </c>
      <c r="C8" s="9">
        <v>90.6428571428571</v>
      </c>
      <c r="D8" s="8">
        <v>6</v>
      </c>
      <c r="F8" s="3" t="s">
        <v>38</v>
      </c>
      <c r="G8" s="17" t="s">
        <v>39</v>
      </c>
      <c r="H8" s="7">
        <f>[8]综合测评汇总表!L17+[8]综合测评汇总表!N17+[8]综合测评汇总表!U17</f>
        <v>81.4565584415584</v>
      </c>
      <c r="I8" s="4">
        <v>6</v>
      </c>
      <c r="K8" s="19" t="s">
        <v>20</v>
      </c>
      <c r="L8" s="21" t="s">
        <v>21</v>
      </c>
      <c r="M8" s="23">
        <f>[9]Sheet1!AD5/38.5</f>
        <v>86.038961038961</v>
      </c>
      <c r="N8" s="22">
        <v>6</v>
      </c>
      <c r="P8" s="7" t="s">
        <v>9</v>
      </c>
      <c r="Q8" s="17" t="s">
        <v>43</v>
      </c>
      <c r="R8" s="3">
        <f>[2]Sheet1!L13+[2]Sheet1!N13+[2]Sheet1!U13+[2]Sheet1!V13</f>
        <v>79.1224025974026</v>
      </c>
      <c r="S8" s="24">
        <v>6</v>
      </c>
      <c r="U8" s="19" t="s">
        <v>12</v>
      </c>
      <c r="V8" s="25" t="s">
        <v>44</v>
      </c>
      <c r="W8" s="26">
        <v>89.3150684931507</v>
      </c>
      <c r="X8" s="27">
        <v>6</v>
      </c>
      <c r="Z8" s="24" t="s">
        <v>12</v>
      </c>
      <c r="AA8" s="30" t="s">
        <v>45</v>
      </c>
      <c r="AB8" s="20">
        <f>[3]综合测评汇总表!L10+[3]综合测评汇总表!N10+[3]综合测评汇总表!U10</f>
        <v>80.2702366127024</v>
      </c>
      <c r="AC8" s="1">
        <v>6</v>
      </c>
    </row>
    <row r="9" spans="1:29">
      <c r="A9" s="7" t="s">
        <v>38</v>
      </c>
      <c r="B9" s="16" t="s">
        <v>46</v>
      </c>
      <c r="C9" s="7">
        <v>90.3285714285714</v>
      </c>
      <c r="D9" s="10">
        <v>7</v>
      </c>
      <c r="F9" s="3" t="s">
        <v>6</v>
      </c>
      <c r="G9" s="11" t="s">
        <v>47</v>
      </c>
      <c r="H9" s="11">
        <f>[1]Sheet1!L9+[1]Sheet1!N9+[1]Sheet1!U9</f>
        <v>81.3825757575758</v>
      </c>
      <c r="I9" s="4">
        <v>7</v>
      </c>
      <c r="K9" s="19" t="s">
        <v>20</v>
      </c>
      <c r="L9" s="21" t="s">
        <v>48</v>
      </c>
      <c r="M9" s="23">
        <f>[9]Sheet1!AD6/36.5</f>
        <v>86</v>
      </c>
      <c r="N9" s="22">
        <v>7</v>
      </c>
      <c r="P9" s="7" t="s">
        <v>29</v>
      </c>
      <c r="Q9" s="17" t="s">
        <v>49</v>
      </c>
      <c r="R9" s="11">
        <f>[5]Sheet1!L14+[5]Sheet1!N14+[5]Sheet1!U14+[5]Sheet1!V14</f>
        <v>79.1089</v>
      </c>
      <c r="S9" s="24">
        <v>7</v>
      </c>
      <c r="U9" s="19" t="s">
        <v>12</v>
      </c>
      <c r="V9" s="25" t="s">
        <v>50</v>
      </c>
      <c r="W9" s="26">
        <v>88.7058823529412</v>
      </c>
      <c r="X9" s="27">
        <v>7</v>
      </c>
      <c r="Z9" s="24" t="s">
        <v>22</v>
      </c>
      <c r="AA9" s="30" t="s">
        <v>51</v>
      </c>
      <c r="AB9" s="29">
        <f>[6]综合测评汇总表!L12+[6]综合测评汇总表!N12+[6]综合测评汇总表!U12</f>
        <v>80.0767676767677</v>
      </c>
      <c r="AC9" s="1">
        <v>7</v>
      </c>
    </row>
    <row r="10" spans="1:29">
      <c r="A10" s="7" t="s">
        <v>52</v>
      </c>
      <c r="B10" s="17" t="s">
        <v>53</v>
      </c>
      <c r="C10" s="3">
        <f>[10]Sheet1!AU16/[10]Sheet1!AV16</f>
        <v>90.1714285714286</v>
      </c>
      <c r="D10" s="8">
        <v>8</v>
      </c>
      <c r="F10" s="3" t="s">
        <v>54</v>
      </c>
      <c r="G10" s="7" t="s">
        <v>25</v>
      </c>
      <c r="H10" s="7">
        <f>[11]综合测评汇总表!L38+[11]综合测评汇总表!N38+[11]综合测评汇总表!U38</f>
        <v>81.2665584415584</v>
      </c>
      <c r="I10" s="4">
        <v>8</v>
      </c>
      <c r="K10" s="19" t="s">
        <v>9</v>
      </c>
      <c r="L10" s="21" t="s">
        <v>43</v>
      </c>
      <c r="M10" s="20">
        <v>85.974025974026</v>
      </c>
      <c r="N10" s="22">
        <v>8</v>
      </c>
      <c r="P10" s="7" t="s">
        <v>9</v>
      </c>
      <c r="Q10" s="17" t="s">
        <v>28</v>
      </c>
      <c r="R10" s="3">
        <f>[2]Sheet1!L10+[2]Sheet1!N10+[2]Sheet1!U10+[2]Sheet1!V10</f>
        <v>79.1064935064935</v>
      </c>
      <c r="S10" s="24">
        <v>8</v>
      </c>
      <c r="U10" s="19" t="s">
        <v>12</v>
      </c>
      <c r="V10" s="25" t="s">
        <v>55</v>
      </c>
      <c r="W10" s="26">
        <v>88.6575342465753</v>
      </c>
      <c r="X10" s="27">
        <v>8</v>
      </c>
      <c r="Z10" s="24" t="s">
        <v>22</v>
      </c>
      <c r="AA10" s="30" t="s">
        <v>56</v>
      </c>
      <c r="AB10" s="29">
        <f>[6]综合测评汇总表!L13+[6]综合测评汇总表!N13+[6]综合测评汇总表!U13</f>
        <v>79.6327395577396</v>
      </c>
      <c r="AC10" s="1">
        <v>8</v>
      </c>
    </row>
    <row r="11" spans="1:29">
      <c r="A11" s="7" t="s">
        <v>6</v>
      </c>
      <c r="B11" s="9" t="s">
        <v>57</v>
      </c>
      <c r="C11" s="9">
        <v>90.1409574468085</v>
      </c>
      <c r="D11" s="10">
        <v>9</v>
      </c>
      <c r="F11" s="3" t="s">
        <v>6</v>
      </c>
      <c r="G11" s="11" t="s">
        <v>58</v>
      </c>
      <c r="H11" s="11">
        <f>[1]Sheet1!L18+[1]Sheet1!N18+[1]Sheet1!U18</f>
        <v>81.1631517608518</v>
      </c>
      <c r="I11" s="4">
        <v>9</v>
      </c>
      <c r="K11" s="19" t="s">
        <v>20</v>
      </c>
      <c r="L11" s="21" t="s">
        <v>59</v>
      </c>
      <c r="M11" s="23">
        <f>[9]Sheet1!AD7/38.5</f>
        <v>85.6883116883117</v>
      </c>
      <c r="N11" s="22">
        <v>9</v>
      </c>
      <c r="P11" s="7" t="s">
        <v>29</v>
      </c>
      <c r="Q11" s="17" t="s">
        <v>60</v>
      </c>
      <c r="R11" s="11">
        <f>[5]Sheet1!L23+[5]Sheet1!N23+[5]Sheet1!U23+[5]Sheet1!V23</f>
        <v>79.0009</v>
      </c>
      <c r="S11" s="24">
        <v>9</v>
      </c>
      <c r="U11" s="19" t="s">
        <v>12</v>
      </c>
      <c r="V11" s="25" t="s">
        <v>61</v>
      </c>
      <c r="W11" s="26">
        <v>88.4705882352941</v>
      </c>
      <c r="X11" s="27">
        <v>9</v>
      </c>
      <c r="Z11" s="24" t="s">
        <v>22</v>
      </c>
      <c r="AA11" s="30" t="s">
        <v>62</v>
      </c>
      <c r="AB11" s="29">
        <f>[6]综合测评汇总表!L14+[6]综合测评汇总表!N14+[6]综合测评汇总表!U14</f>
        <v>79.3704545454545</v>
      </c>
      <c r="AC11" s="1">
        <v>9</v>
      </c>
    </row>
    <row r="12" spans="1:29">
      <c r="A12" s="7" t="s">
        <v>52</v>
      </c>
      <c r="B12" s="17" t="s">
        <v>63</v>
      </c>
      <c r="C12" s="3">
        <f>[10]Sheet1!AU46/[10]Sheet1!AV46</f>
        <v>90.0285714285714</v>
      </c>
      <c r="D12" s="8">
        <v>10</v>
      </c>
      <c r="F12" s="3" t="s">
        <v>15</v>
      </c>
      <c r="G12" s="14" t="s">
        <v>64</v>
      </c>
      <c r="H12" s="15">
        <v>80.7733285714286</v>
      </c>
      <c r="I12" s="4">
        <v>10</v>
      </c>
      <c r="K12" s="19" t="s">
        <v>20</v>
      </c>
      <c r="L12" s="21" t="s">
        <v>65</v>
      </c>
      <c r="M12" s="23">
        <f>[9]Sheet1!AD8/38.5</f>
        <v>85.5194805194805</v>
      </c>
      <c r="N12" s="22">
        <v>10</v>
      </c>
      <c r="P12" s="7" t="s">
        <v>20</v>
      </c>
      <c r="Q12" s="17" t="s">
        <v>48</v>
      </c>
      <c r="R12" s="11">
        <f>[5]Sheet1!L9+[5]Sheet1!N9+[5]Sheet1!U9+[5]Sheet1!V9</f>
        <v>78.6296</v>
      </c>
      <c r="S12" s="24">
        <v>10</v>
      </c>
      <c r="U12" s="19" t="s">
        <v>22</v>
      </c>
      <c r="V12" s="28" t="s">
        <v>56</v>
      </c>
      <c r="W12" s="26">
        <v>88.3108108108108</v>
      </c>
      <c r="X12" s="27">
        <v>10</v>
      </c>
      <c r="Z12" s="24" t="s">
        <v>12</v>
      </c>
      <c r="AA12" s="30" t="s">
        <v>42</v>
      </c>
      <c r="AB12" s="20">
        <f>[3]综合测评汇总表!L11+[3]综合测评汇总表!N11+[3]综合测评汇总表!U11</f>
        <v>79.3442092154421</v>
      </c>
      <c r="AC12" s="1">
        <v>10</v>
      </c>
    </row>
    <row r="13" spans="1:29">
      <c r="A13" s="7" t="s">
        <v>52</v>
      </c>
      <c r="B13" s="17" t="s">
        <v>66</v>
      </c>
      <c r="C13" s="3">
        <f>[10]Sheet1!AU8/[10]Sheet1!AV8</f>
        <v>90.0253164556962</v>
      </c>
      <c r="D13" s="10">
        <v>11</v>
      </c>
      <c r="F13" s="3" t="s">
        <v>17</v>
      </c>
      <c r="G13" s="13" t="s">
        <v>67</v>
      </c>
      <c r="H13" s="7">
        <f>[4]综合测评汇总表!L10+[4]综合测评汇总表!N10+[4]综合测评汇总表!U10</f>
        <v>80.6803</v>
      </c>
      <c r="I13" s="4">
        <v>11</v>
      </c>
      <c r="K13" s="19" t="s">
        <v>27</v>
      </c>
      <c r="L13" s="21" t="s">
        <v>68</v>
      </c>
      <c r="M13" s="20">
        <v>84.8961038961039</v>
      </c>
      <c r="N13" s="22">
        <v>11</v>
      </c>
      <c r="P13" s="7" t="s">
        <v>29</v>
      </c>
      <c r="Q13" s="17" t="s">
        <v>59</v>
      </c>
      <c r="R13" s="11">
        <f>[5]Sheet1!L10+[5]Sheet1!N10+[5]Sheet1!U10+[5]Sheet1!V10</f>
        <v>78.1678</v>
      </c>
      <c r="S13" s="24">
        <v>11</v>
      </c>
      <c r="U13" s="19" t="s">
        <v>22</v>
      </c>
      <c r="V13" s="28" t="s">
        <v>69</v>
      </c>
      <c r="W13" s="26">
        <v>88.3055555555556</v>
      </c>
      <c r="X13" s="27">
        <v>11</v>
      </c>
      <c r="Z13" s="24" t="s">
        <v>22</v>
      </c>
      <c r="AA13" s="30" t="s">
        <v>70</v>
      </c>
      <c r="AB13" s="29">
        <f>[6]综合测评汇总表!L15+[6]综合测评汇总表!N15+[6]综合测评汇总表!U15</f>
        <v>79.3001842751843</v>
      </c>
      <c r="AC13" s="1">
        <v>11</v>
      </c>
    </row>
    <row r="14" spans="1:29">
      <c r="A14" s="7" t="s">
        <v>6</v>
      </c>
      <c r="B14" s="9" t="s">
        <v>71</v>
      </c>
      <c r="C14" s="9">
        <v>88.3288288288288</v>
      </c>
      <c r="D14" s="8">
        <v>12</v>
      </c>
      <c r="F14" s="3" t="s">
        <v>38</v>
      </c>
      <c r="G14" s="17" t="s">
        <v>46</v>
      </c>
      <c r="H14" s="7">
        <f>[8]综合测评汇总表!L37+[8]综合测评汇总表!N37+[8]综合测评汇总表!U37</f>
        <v>80.6651298701299</v>
      </c>
      <c r="I14" s="4">
        <v>12</v>
      </c>
      <c r="K14" s="19" t="s">
        <v>20</v>
      </c>
      <c r="L14" s="21" t="s">
        <v>72</v>
      </c>
      <c r="M14" s="23">
        <f>[9]Sheet1!AD9/38.5</f>
        <v>84.5844155844156</v>
      </c>
      <c r="N14" s="22">
        <v>12</v>
      </c>
      <c r="P14" s="7" t="s">
        <v>29</v>
      </c>
      <c r="Q14" s="17" t="s">
        <v>73</v>
      </c>
      <c r="R14" s="11">
        <f>[5]Sheet1!L19+[5]Sheet1!N19+[5]Sheet1!U19+[5]Sheet1!V19</f>
        <v>78.0449</v>
      </c>
      <c r="S14" s="24">
        <v>12</v>
      </c>
      <c r="U14" s="19" t="s">
        <v>12</v>
      </c>
      <c r="V14" s="25" t="s">
        <v>74</v>
      </c>
      <c r="W14" s="26">
        <v>88.0735294117647</v>
      </c>
      <c r="X14" s="27">
        <v>12</v>
      </c>
      <c r="Z14" s="24" t="s">
        <v>12</v>
      </c>
      <c r="AA14" s="30" t="s">
        <v>75</v>
      </c>
      <c r="AB14" s="20">
        <f>[3]综合测评汇总表!L12+[3]综合测评汇总表!N12+[3]综合测评汇总表!U12</f>
        <v>79.1692513368984</v>
      </c>
      <c r="AC14" s="1">
        <v>12</v>
      </c>
    </row>
    <row r="15" spans="1:29">
      <c r="A15" s="7" t="s">
        <v>15</v>
      </c>
      <c r="B15" s="12" t="s">
        <v>76</v>
      </c>
      <c r="C15" s="12">
        <v>88.0506329113924</v>
      </c>
      <c r="D15" s="10">
        <v>13</v>
      </c>
      <c r="F15" s="3" t="s">
        <v>15</v>
      </c>
      <c r="G15" s="14" t="s">
        <v>77</v>
      </c>
      <c r="H15" s="15">
        <v>80.3270063291139</v>
      </c>
      <c r="I15" s="4">
        <v>13</v>
      </c>
      <c r="K15" s="19" t="s">
        <v>20</v>
      </c>
      <c r="L15" s="21" t="s">
        <v>78</v>
      </c>
      <c r="M15" s="23">
        <f>[9]Sheet1!AD10/36.5</f>
        <v>84.0547945205479</v>
      </c>
      <c r="N15" s="22">
        <v>13</v>
      </c>
      <c r="P15" s="7" t="s">
        <v>29</v>
      </c>
      <c r="Q15" s="17" t="s">
        <v>65</v>
      </c>
      <c r="R15" s="11">
        <f>[5]Sheet1!L11+[5]Sheet1!N11+[5]Sheet1!U11+[5]Sheet1!V11</f>
        <v>78.0318</v>
      </c>
      <c r="S15" s="24">
        <v>13</v>
      </c>
      <c r="U15" s="19" t="s">
        <v>22</v>
      </c>
      <c r="V15" s="28" t="s">
        <v>62</v>
      </c>
      <c r="W15" s="26">
        <v>88</v>
      </c>
      <c r="X15" s="27">
        <v>13</v>
      </c>
      <c r="Z15" s="24" t="s">
        <v>12</v>
      </c>
      <c r="AA15" s="30" t="s">
        <v>79</v>
      </c>
      <c r="AB15" s="20">
        <f>[3]综合测评汇总表!L13+[3]综合测评汇总表!N13+[3]综合测评汇总表!U13</f>
        <v>79.0887608966376</v>
      </c>
      <c r="AC15" s="1">
        <v>13</v>
      </c>
    </row>
    <row r="16" spans="1:29">
      <c r="A16" s="7" t="s">
        <v>32</v>
      </c>
      <c r="B16" s="9" t="s">
        <v>80</v>
      </c>
      <c r="C16" s="9">
        <v>87.7285714285714</v>
      </c>
      <c r="D16" s="8">
        <v>14</v>
      </c>
      <c r="F16" s="3" t="s">
        <v>6</v>
      </c>
      <c r="G16" s="11" t="s">
        <v>81</v>
      </c>
      <c r="H16" s="11">
        <f>[1]Sheet1!L34+[1]Sheet1!N34+[1]Sheet1!U34</f>
        <v>80.2721531914894</v>
      </c>
      <c r="I16" s="4">
        <v>14</v>
      </c>
      <c r="K16" s="19" t="s">
        <v>20</v>
      </c>
      <c r="L16" s="21" t="s">
        <v>49</v>
      </c>
      <c r="M16" s="23">
        <f>[9]Sheet1!AD11/38.5</f>
        <v>83.9350649350649</v>
      </c>
      <c r="N16" s="22">
        <v>14</v>
      </c>
      <c r="P16" s="7" t="s">
        <v>9</v>
      </c>
      <c r="Q16" s="17" t="s">
        <v>35</v>
      </c>
      <c r="R16" s="3">
        <f>[2]Sheet1!L11+[2]Sheet1!N11+[2]Sheet1!U11+[2]Sheet1!V11</f>
        <v>77.3042207792208</v>
      </c>
      <c r="S16" s="24">
        <v>14</v>
      </c>
      <c r="U16" s="19" t="s">
        <v>22</v>
      </c>
      <c r="V16" s="28" t="s">
        <v>51</v>
      </c>
      <c r="W16" s="26">
        <v>87.7777777777778</v>
      </c>
      <c r="X16" s="27">
        <v>14</v>
      </c>
      <c r="Z16" s="24" t="s">
        <v>12</v>
      </c>
      <c r="AA16" s="30" t="s">
        <v>82</v>
      </c>
      <c r="AB16" s="20">
        <f>[3]综合测评汇总表!L14+[3]综合测评汇总表!N14+[3]综合测评汇总表!U14</f>
        <v>78.9810160427808</v>
      </c>
      <c r="AC16" s="1">
        <v>14</v>
      </c>
    </row>
    <row r="17" spans="1:29">
      <c r="A17" s="7" t="s">
        <v>15</v>
      </c>
      <c r="B17" s="12" t="s">
        <v>83</v>
      </c>
      <c r="C17" s="12">
        <v>87.6142857142857</v>
      </c>
      <c r="D17" s="10">
        <v>15</v>
      </c>
      <c r="F17" s="3" t="s">
        <v>52</v>
      </c>
      <c r="G17" s="13" t="s">
        <v>84</v>
      </c>
      <c r="H17" s="7">
        <f>[4]综合测评汇总表!L11+[4]综合测评汇总表!N11+[4]综合测评汇总表!U11</f>
        <v>80.1097</v>
      </c>
      <c r="I17" s="4">
        <v>15</v>
      </c>
      <c r="K17" s="19" t="s">
        <v>20</v>
      </c>
      <c r="L17" s="21" t="s">
        <v>85</v>
      </c>
      <c r="M17" s="23">
        <f>[9]Sheet1!AD12/38.5</f>
        <v>83.7272727272727</v>
      </c>
      <c r="N17" s="22">
        <v>15</v>
      </c>
      <c r="P17" s="7" t="s">
        <v>29</v>
      </c>
      <c r="Q17" s="17" t="s">
        <v>72</v>
      </c>
      <c r="R17" s="11">
        <f>[5]Sheet1!L12+[5]Sheet1!N12+[5]Sheet1!U12+[5]Sheet1!V12</f>
        <v>77.2798</v>
      </c>
      <c r="S17" s="24">
        <v>15</v>
      </c>
      <c r="U17" s="19" t="s">
        <v>12</v>
      </c>
      <c r="V17" s="25" t="s">
        <v>86</v>
      </c>
      <c r="W17" s="26">
        <v>87.5342465753425</v>
      </c>
      <c r="X17" s="27">
        <v>15</v>
      </c>
      <c r="Z17" s="24" t="s">
        <v>22</v>
      </c>
      <c r="AA17" s="30" t="s">
        <v>69</v>
      </c>
      <c r="AB17" s="29">
        <f>[6]综合测评汇总表!L16+[6]综合测评汇总表!N16+[6]综合测评汇总表!U16</f>
        <v>78.814898989899</v>
      </c>
      <c r="AC17" s="1">
        <v>15</v>
      </c>
    </row>
    <row r="18" spans="1:29">
      <c r="A18" s="7" t="s">
        <v>32</v>
      </c>
      <c r="B18" s="9" t="s">
        <v>87</v>
      </c>
      <c r="C18" s="9">
        <v>87.1857142857143</v>
      </c>
      <c r="D18" s="8">
        <v>16</v>
      </c>
      <c r="F18" s="3" t="s">
        <v>32</v>
      </c>
      <c r="G18" s="18" t="s">
        <v>55</v>
      </c>
      <c r="H18" s="3">
        <f>[12]综合测评汇总表!L9+[12]综合测评汇总表!N9+[12]综合测评汇总表!U9</f>
        <v>80.07582</v>
      </c>
      <c r="I18" s="4">
        <v>16</v>
      </c>
      <c r="K18" s="19" t="s">
        <v>9</v>
      </c>
      <c r="L18" s="21" t="s">
        <v>88</v>
      </c>
      <c r="M18" s="20">
        <v>83.3424657534247</v>
      </c>
      <c r="N18" s="22">
        <v>16</v>
      </c>
      <c r="P18" s="7" t="s">
        <v>29</v>
      </c>
      <c r="Q18" s="17" t="s">
        <v>89</v>
      </c>
      <c r="R18" s="11">
        <f>[5]Sheet1!L16+[5]Sheet1!N16+[5]Sheet1!U16+[5]Sheet1!V16</f>
        <v>77.2289</v>
      </c>
      <c r="S18" s="24">
        <v>16</v>
      </c>
      <c r="U18" s="19" t="s">
        <v>12</v>
      </c>
      <c r="V18" s="25" t="s">
        <v>90</v>
      </c>
      <c r="W18" s="26">
        <v>87.2941176470588</v>
      </c>
      <c r="X18" s="27">
        <v>16</v>
      </c>
      <c r="Z18" s="24" t="s">
        <v>12</v>
      </c>
      <c r="AA18" s="30" t="s">
        <v>91</v>
      </c>
      <c r="AB18" s="20">
        <f>[3]综合测评汇总表!L15+[3]综合测评汇总表!N15+[3]综合测评汇总表!U15</f>
        <v>78.6671122994652</v>
      </c>
      <c r="AC18" s="1">
        <v>16</v>
      </c>
    </row>
    <row r="19" spans="1:29">
      <c r="A19" s="7" t="s">
        <v>52</v>
      </c>
      <c r="B19" s="17" t="s">
        <v>92</v>
      </c>
      <c r="C19" s="3">
        <f>[10]Sheet1!AU24/[10]Sheet1!AV24</f>
        <v>86.9746835443038</v>
      </c>
      <c r="D19" s="10">
        <v>17</v>
      </c>
      <c r="F19" s="3" t="s">
        <v>52</v>
      </c>
      <c r="G19" s="13" t="s">
        <v>93</v>
      </c>
      <c r="H19" s="7">
        <f>[4]综合测评汇总表!L12+[4]综合测评汇总表!N12+[4]综合测评汇总表!U12</f>
        <v>79.6323</v>
      </c>
      <c r="I19" s="4">
        <v>17</v>
      </c>
      <c r="K19" s="19" t="s">
        <v>20</v>
      </c>
      <c r="L19" s="21" t="s">
        <v>89</v>
      </c>
      <c r="M19" s="23">
        <f>[9]Sheet1!AD13/38.5</f>
        <v>83.3376623376623</v>
      </c>
      <c r="N19" s="22">
        <v>17</v>
      </c>
      <c r="P19" s="7" t="s">
        <v>29</v>
      </c>
      <c r="Q19" s="17" t="s">
        <v>78</v>
      </c>
      <c r="R19" s="11">
        <f>[5]Sheet1!L13+[5]Sheet1!N13+[5]Sheet1!U13+[5]Sheet1!V13</f>
        <v>77.1558</v>
      </c>
      <c r="S19" s="24">
        <v>17</v>
      </c>
      <c r="U19" s="19" t="s">
        <v>22</v>
      </c>
      <c r="V19" s="28" t="s">
        <v>94</v>
      </c>
      <c r="W19" s="26">
        <v>86.7361111111111</v>
      </c>
      <c r="X19" s="27">
        <v>17</v>
      </c>
      <c r="Z19" s="24" t="s">
        <v>12</v>
      </c>
      <c r="AA19" s="30" t="s">
        <v>95</v>
      </c>
      <c r="AB19" s="20">
        <f>[3]综合测评汇总表!L16+[3]综合测评汇总表!N16+[3]综合测评汇总表!U16</f>
        <v>78.6633689839572</v>
      </c>
      <c r="AC19" s="1">
        <v>17</v>
      </c>
    </row>
    <row r="20" spans="1:29">
      <c r="A20" s="7" t="s">
        <v>52</v>
      </c>
      <c r="B20" s="17" t="s">
        <v>96</v>
      </c>
      <c r="C20" s="3">
        <f>[10]Sheet1!AU39/[10]Sheet1!AV39</f>
        <v>86.8</v>
      </c>
      <c r="D20" s="8">
        <v>18</v>
      </c>
      <c r="F20" s="3" t="s">
        <v>6</v>
      </c>
      <c r="G20" s="11" t="s">
        <v>97</v>
      </c>
      <c r="H20" s="11">
        <f>[1]Sheet1!L12+[1]Sheet1!N12+[1]Sheet1!U12</f>
        <v>79.4768974610974</v>
      </c>
      <c r="I20" s="4">
        <v>18</v>
      </c>
      <c r="K20" s="19" t="s">
        <v>20</v>
      </c>
      <c r="L20" s="21" t="s">
        <v>98</v>
      </c>
      <c r="M20" s="23">
        <f>[9]Sheet1!AD14/38.5</f>
        <v>83.1298701298701</v>
      </c>
      <c r="N20" s="22">
        <v>18</v>
      </c>
      <c r="P20" s="7" t="s">
        <v>29</v>
      </c>
      <c r="Q20" s="17" t="s">
        <v>98</v>
      </c>
      <c r="R20" s="11">
        <f>[5]Sheet1!L17+[5]Sheet1!N17+[5]Sheet1!U17+[5]Sheet1!V17</f>
        <v>76.5198</v>
      </c>
      <c r="S20" s="24">
        <v>18</v>
      </c>
      <c r="U20" s="19" t="s">
        <v>12</v>
      </c>
      <c r="V20" s="25" t="s">
        <v>99</v>
      </c>
      <c r="W20" s="26">
        <v>86.5882352941177</v>
      </c>
      <c r="X20" s="27">
        <v>18</v>
      </c>
      <c r="Z20" s="24" t="s">
        <v>12</v>
      </c>
      <c r="AA20" s="30" t="s">
        <v>100</v>
      </c>
      <c r="AB20" s="20">
        <f>[3]综合测评汇总表!L17+[3]综合测评汇总表!N17+[3]综合测评汇总表!U17</f>
        <v>78.6274064171123</v>
      </c>
      <c r="AC20" s="1">
        <v>18</v>
      </c>
    </row>
    <row r="21" spans="1:29">
      <c r="A21" s="7" t="s">
        <v>6</v>
      </c>
      <c r="B21" s="9" t="s">
        <v>101</v>
      </c>
      <c r="C21" s="9">
        <v>86.7010647010647</v>
      </c>
      <c r="D21" s="10">
        <v>19</v>
      </c>
      <c r="F21" s="3" t="s">
        <v>15</v>
      </c>
      <c r="G21" s="14" t="s">
        <v>102</v>
      </c>
      <c r="H21" s="15">
        <v>79.4585</v>
      </c>
      <c r="I21" s="4">
        <v>19</v>
      </c>
      <c r="K21" s="19" t="s">
        <v>27</v>
      </c>
      <c r="L21" s="21" t="s">
        <v>103</v>
      </c>
      <c r="M21" s="20">
        <v>82.4155844155844</v>
      </c>
      <c r="N21" s="22">
        <v>19</v>
      </c>
      <c r="P21" s="7" t="s">
        <v>29</v>
      </c>
      <c r="Q21" s="17" t="s">
        <v>85</v>
      </c>
      <c r="R21" s="11">
        <f>[5]Sheet1!L15+[5]Sheet1!N15+[5]Sheet1!U15+[5]Sheet1!V15</f>
        <v>76.5136</v>
      </c>
      <c r="S21" s="24">
        <v>19</v>
      </c>
      <c r="U21" s="19" t="s">
        <v>22</v>
      </c>
      <c r="V21" s="28" t="s">
        <v>104</v>
      </c>
      <c r="W21" s="26">
        <v>86.1216216216216</v>
      </c>
      <c r="X21" s="27">
        <v>19</v>
      </c>
      <c r="Z21" s="24" t="s">
        <v>22</v>
      </c>
      <c r="AA21" s="30" t="s">
        <v>104</v>
      </c>
      <c r="AB21" s="29">
        <f>[6]综合测评汇总表!L17+[6]综合测评汇总表!N17+[6]综合测评汇总表!U17</f>
        <v>77.6813882063882</v>
      </c>
      <c r="AC21" s="1">
        <v>19</v>
      </c>
    </row>
    <row r="22" spans="1:29">
      <c r="A22" s="7" t="s">
        <v>15</v>
      </c>
      <c r="B22" s="12" t="s">
        <v>105</v>
      </c>
      <c r="C22" s="12">
        <v>86.5428571428571</v>
      </c>
      <c r="D22" s="8">
        <v>20</v>
      </c>
      <c r="F22" s="3" t="s">
        <v>6</v>
      </c>
      <c r="G22" s="11" t="s">
        <v>106</v>
      </c>
      <c r="H22" s="11">
        <f>[1]Sheet1!L39+[1]Sheet1!N39+[1]Sheet1!U39</f>
        <v>79.4043406224406</v>
      </c>
      <c r="I22" s="4">
        <v>20</v>
      </c>
      <c r="K22" s="19" t="s">
        <v>20</v>
      </c>
      <c r="L22" s="21" t="s">
        <v>30</v>
      </c>
      <c r="M22" s="23">
        <f>[9]Sheet1!AD15/36.5</f>
        <v>82.3150684931507</v>
      </c>
      <c r="N22" s="22">
        <v>20</v>
      </c>
      <c r="P22" s="7" t="s">
        <v>9</v>
      </c>
      <c r="Q22" s="17" t="s">
        <v>68</v>
      </c>
      <c r="R22" s="3">
        <f>[2]Sheet1!L14+[2]Sheet1!N14+[2]Sheet1!U14+[2]Sheet1!V14</f>
        <v>75.4600649350649</v>
      </c>
      <c r="S22" s="24">
        <v>20</v>
      </c>
      <c r="U22" s="19" t="s">
        <v>22</v>
      </c>
      <c r="V22" s="28" t="s">
        <v>107</v>
      </c>
      <c r="W22" s="26">
        <v>86.0945945945946</v>
      </c>
      <c r="X22" s="27">
        <v>20</v>
      </c>
      <c r="Z22" s="24" t="s">
        <v>22</v>
      </c>
      <c r="AA22" s="30" t="s">
        <v>107</v>
      </c>
      <c r="AB22" s="29">
        <f>[6]综合测评汇总表!L18+[6]综合测评汇总表!N18+[6]综合测评汇总表!U18</f>
        <v>77.6461302211302</v>
      </c>
      <c r="AC22" s="1">
        <v>20</v>
      </c>
    </row>
    <row r="23" spans="1:29">
      <c r="A23" s="7" t="s">
        <v>6</v>
      </c>
      <c r="B23" s="9" t="s">
        <v>108</v>
      </c>
      <c r="C23" s="9">
        <v>85.5817819148936</v>
      </c>
      <c r="D23" s="10">
        <v>21</v>
      </c>
      <c r="F23" s="3" t="s">
        <v>15</v>
      </c>
      <c r="G23" s="14" t="s">
        <v>109</v>
      </c>
      <c r="H23" s="15">
        <v>79.0319857142857</v>
      </c>
      <c r="I23" s="4">
        <v>21</v>
      </c>
      <c r="K23" s="19" t="s">
        <v>9</v>
      </c>
      <c r="L23" s="21" t="s">
        <v>110</v>
      </c>
      <c r="M23" s="20">
        <v>82.3116883116883</v>
      </c>
      <c r="N23" s="22">
        <v>21</v>
      </c>
      <c r="P23" s="7" t="s">
        <v>9</v>
      </c>
      <c r="Q23" s="17" t="s">
        <v>88</v>
      </c>
      <c r="R23" s="3">
        <f>[2]Sheet1!L15+[2]Sheet1!N15+[2]Sheet1!U15+[2]Sheet1!V15</f>
        <v>75.271699875467</v>
      </c>
      <c r="S23" s="24">
        <v>21</v>
      </c>
      <c r="U23" s="19" t="s">
        <v>12</v>
      </c>
      <c r="V23" s="25" t="s">
        <v>111</v>
      </c>
      <c r="W23" s="26">
        <v>85.8356164383562</v>
      </c>
      <c r="X23" s="27">
        <v>21</v>
      </c>
      <c r="Z23" s="24" t="s">
        <v>22</v>
      </c>
      <c r="AA23" s="30" t="s">
        <v>94</v>
      </c>
      <c r="AB23" s="29">
        <f>[6]综合测评汇总表!L19+[6]综合测评汇总表!N19+[6]综合测评汇总表!U19</f>
        <v>77.5729797979798</v>
      </c>
      <c r="AC23" s="1">
        <v>21</v>
      </c>
    </row>
    <row r="24" spans="1:29">
      <c r="A24" s="7" t="s">
        <v>38</v>
      </c>
      <c r="B24" s="16" t="s">
        <v>112</v>
      </c>
      <c r="C24" s="7">
        <v>85.5285714285714</v>
      </c>
      <c r="D24" s="8">
        <v>22</v>
      </c>
      <c r="F24" s="3" t="s">
        <v>15</v>
      </c>
      <c r="G24" s="14" t="s">
        <v>113</v>
      </c>
      <c r="H24" s="15">
        <v>78.8427857142857</v>
      </c>
      <c r="I24" s="4">
        <v>22</v>
      </c>
      <c r="K24" s="19" t="s">
        <v>27</v>
      </c>
      <c r="L24" s="21" t="s">
        <v>114</v>
      </c>
      <c r="M24" s="20">
        <v>82.2207792207792</v>
      </c>
      <c r="N24" s="22">
        <v>22</v>
      </c>
      <c r="P24" s="7" t="s">
        <v>29</v>
      </c>
      <c r="Q24" s="17" t="s">
        <v>115</v>
      </c>
      <c r="R24" s="11">
        <f>[5]Sheet1!L20+[5]Sheet1!N20+[5]Sheet1!U20+[5]Sheet1!V20</f>
        <v>75.1426</v>
      </c>
      <c r="S24" s="24">
        <v>22</v>
      </c>
      <c r="U24" s="19" t="s">
        <v>12</v>
      </c>
      <c r="V24" s="25" t="s">
        <v>116</v>
      </c>
      <c r="W24" s="26">
        <v>85.4520547945205</v>
      </c>
      <c r="X24" s="27">
        <v>22</v>
      </c>
      <c r="Z24" s="24" t="s">
        <v>22</v>
      </c>
      <c r="AA24" s="30" t="s">
        <v>117</v>
      </c>
      <c r="AB24" s="29">
        <f>[6]综合测评汇总表!L20+[6]综合测评汇总表!N20+[6]综合测评汇总表!U20</f>
        <v>77.5708845208845</v>
      </c>
      <c r="AC24" s="1">
        <v>22</v>
      </c>
    </row>
    <row r="25" spans="1:29">
      <c r="A25" s="7" t="s">
        <v>52</v>
      </c>
      <c r="B25" s="17" t="s">
        <v>118</v>
      </c>
      <c r="C25" s="3">
        <f>[10]Sheet1!AU20/[10]Sheet1!AV20</f>
        <v>85.3658536585366</v>
      </c>
      <c r="D25" s="10">
        <v>23</v>
      </c>
      <c r="F25" s="3" t="s">
        <v>52</v>
      </c>
      <c r="G25" s="13" t="s">
        <v>119</v>
      </c>
      <c r="H25" s="7">
        <f>[4]综合测评汇总表!L13+[4]综合测评汇总表!N13+[4]综合测评汇总表!U13</f>
        <v>78.4346</v>
      </c>
      <c r="I25" s="4">
        <v>23</v>
      </c>
      <c r="K25" s="19" t="s">
        <v>9</v>
      </c>
      <c r="L25" s="21" t="s">
        <v>120</v>
      </c>
      <c r="M25" s="20">
        <v>82.1168831168831</v>
      </c>
      <c r="N25" s="22">
        <v>23</v>
      </c>
      <c r="P25" s="7" t="s">
        <v>29</v>
      </c>
      <c r="Q25" s="17" t="s">
        <v>121</v>
      </c>
      <c r="R25" s="11">
        <f>[5]Sheet1!L33+[5]Sheet1!N33+[5]Sheet1!U33+[5]Sheet1!V33</f>
        <v>74.8679</v>
      </c>
      <c r="S25" s="24">
        <v>23</v>
      </c>
      <c r="U25" s="19" t="s">
        <v>12</v>
      </c>
      <c r="V25" s="25" t="s">
        <v>122</v>
      </c>
      <c r="W25" s="26">
        <v>85.2739726027397</v>
      </c>
      <c r="X25" s="27">
        <v>23</v>
      </c>
      <c r="Z25" s="24" t="s">
        <v>12</v>
      </c>
      <c r="AA25" s="30" t="s">
        <v>123</v>
      </c>
      <c r="AB25" s="20">
        <f>[3]综合测评汇总表!L18+[3]综合测评汇总表!N18+[3]综合测评汇总表!U18</f>
        <v>77.2237235367372</v>
      </c>
      <c r="AC25" s="1">
        <v>23</v>
      </c>
    </row>
    <row r="26" spans="1:29">
      <c r="A26" s="7" t="s">
        <v>6</v>
      </c>
      <c r="B26" s="9" t="s">
        <v>124</v>
      </c>
      <c r="C26" s="9">
        <v>85.2094414893617</v>
      </c>
      <c r="D26" s="8">
        <v>24</v>
      </c>
      <c r="F26" s="3" t="s">
        <v>32</v>
      </c>
      <c r="G26" s="18" t="s">
        <v>125</v>
      </c>
      <c r="H26" s="3">
        <f>[12]综合测评汇总表!L10+[12]综合测评汇总表!N10+[12]综合测评汇总表!U10</f>
        <v>78.2705</v>
      </c>
      <c r="I26" s="4">
        <v>24</v>
      </c>
      <c r="K26" s="19" t="s">
        <v>27</v>
      </c>
      <c r="L26" s="21" t="s">
        <v>126</v>
      </c>
      <c r="M26" s="20">
        <v>81.5584415584416</v>
      </c>
      <c r="N26" s="22">
        <v>24</v>
      </c>
      <c r="P26" s="7" t="s">
        <v>29</v>
      </c>
      <c r="Q26" s="17" t="s">
        <v>127</v>
      </c>
      <c r="R26" s="11">
        <f>[5]Sheet1!L21+[5]Sheet1!N21+[5]Sheet1!U21+[5]Sheet1!V21</f>
        <v>74.6173</v>
      </c>
      <c r="S26" s="24">
        <v>24</v>
      </c>
      <c r="U26" s="19" t="s">
        <v>22</v>
      </c>
      <c r="V26" s="28" t="s">
        <v>128</v>
      </c>
      <c r="W26" s="26">
        <v>84.7916666666667</v>
      </c>
      <c r="X26" s="27">
        <v>24</v>
      </c>
      <c r="Z26" s="24" t="s">
        <v>12</v>
      </c>
      <c r="AA26" s="30" t="s">
        <v>129</v>
      </c>
      <c r="AB26" s="20">
        <f>[3]综合测评汇总表!L19+[3]综合测评汇总表!N19+[3]综合测评汇总表!U19</f>
        <v>76.9934620174346</v>
      </c>
      <c r="AC26" s="1">
        <v>24</v>
      </c>
    </row>
    <row r="27" spans="1:29">
      <c r="A27" s="7" t="s">
        <v>52</v>
      </c>
      <c r="B27" s="17" t="s">
        <v>130</v>
      </c>
      <c r="C27" s="3">
        <f>[10]Sheet1!AU31/[10]Sheet1!AV31</f>
        <v>85.0571428571429</v>
      </c>
      <c r="D27" s="10">
        <v>25</v>
      </c>
      <c r="F27" s="3" t="s">
        <v>6</v>
      </c>
      <c r="G27" s="11" t="s">
        <v>131</v>
      </c>
      <c r="H27" s="11">
        <f>[1]Sheet1!L36+[1]Sheet1!N36+[1]Sheet1!U36</f>
        <v>78.1700255319149</v>
      </c>
      <c r="I27" s="4">
        <v>25</v>
      </c>
      <c r="K27" s="19" t="s">
        <v>20</v>
      </c>
      <c r="L27" s="21" t="s">
        <v>73</v>
      </c>
      <c r="M27" s="23">
        <f>[9]Sheet1!AD16/38.5</f>
        <v>81.3636363636364</v>
      </c>
      <c r="N27" s="22">
        <v>25</v>
      </c>
      <c r="P27" s="7" t="s">
        <v>29</v>
      </c>
      <c r="Q27" s="17" t="s">
        <v>132</v>
      </c>
      <c r="R27" s="11">
        <f>[5]Sheet1!L22+[5]Sheet1!N22+[5]Sheet1!U22+[5]Sheet1!V22</f>
        <v>74.2662</v>
      </c>
      <c r="S27" s="24">
        <v>25</v>
      </c>
      <c r="U27" s="19" t="s">
        <v>12</v>
      </c>
      <c r="V27" s="25" t="s">
        <v>133</v>
      </c>
      <c r="W27" s="26">
        <v>84.5588235294118</v>
      </c>
      <c r="X27" s="27">
        <v>25</v>
      </c>
      <c r="Z27" s="24" t="s">
        <v>22</v>
      </c>
      <c r="AA27" s="30" t="s">
        <v>134</v>
      </c>
      <c r="AB27" s="29">
        <f>[6]综合测评汇总表!L21+[6]综合测评汇总表!N21+[6]综合测评汇总表!U21</f>
        <v>76.9788697788698</v>
      </c>
      <c r="AC27" s="1">
        <v>25</v>
      </c>
    </row>
    <row r="28" spans="1:29">
      <c r="A28" s="7" t="s">
        <v>54</v>
      </c>
      <c r="B28" s="7" t="s">
        <v>135</v>
      </c>
      <c r="C28" s="7">
        <v>84.8857142857143</v>
      </c>
      <c r="D28" s="8">
        <v>26</v>
      </c>
      <c r="F28" s="3" t="s">
        <v>15</v>
      </c>
      <c r="G28" s="14" t="s">
        <v>136</v>
      </c>
      <c r="H28" s="15">
        <v>78.0365857142857</v>
      </c>
      <c r="I28" s="4">
        <v>26</v>
      </c>
      <c r="K28" s="19" t="s">
        <v>20</v>
      </c>
      <c r="L28" s="21" t="s">
        <v>115</v>
      </c>
      <c r="M28" s="23">
        <f>[9]Sheet1!AD17/36.5</f>
        <v>81.3561643835616</v>
      </c>
      <c r="N28" s="22">
        <v>26</v>
      </c>
      <c r="P28" s="7" t="s">
        <v>9</v>
      </c>
      <c r="Q28" s="17" t="s">
        <v>103</v>
      </c>
      <c r="R28" s="3">
        <f>[2]Sheet1!L16+[2]Sheet1!N16+[2]Sheet1!U16+[2]Sheet1!V16</f>
        <v>73.5938311688312</v>
      </c>
      <c r="S28" s="24">
        <v>26</v>
      </c>
      <c r="U28" s="19" t="s">
        <v>22</v>
      </c>
      <c r="V28" s="28" t="s">
        <v>134</v>
      </c>
      <c r="W28" s="26">
        <v>84.4054054054054</v>
      </c>
      <c r="X28" s="27">
        <v>26</v>
      </c>
      <c r="Z28" s="24" t="s">
        <v>22</v>
      </c>
      <c r="AA28" s="30" t="s">
        <v>128</v>
      </c>
      <c r="AB28" s="29">
        <f>[6]综合测评汇总表!L22+[6]综合测评汇总表!N22+[6]综合测评汇总表!U22</f>
        <v>76.8878787878788</v>
      </c>
      <c r="AC28" s="1">
        <v>26</v>
      </c>
    </row>
    <row r="29" spans="1:29">
      <c r="A29" s="7" t="s">
        <v>32</v>
      </c>
      <c r="B29" s="9" t="s">
        <v>137</v>
      </c>
      <c r="C29" s="9">
        <v>84.7857142857143</v>
      </c>
      <c r="D29" s="10">
        <v>27</v>
      </c>
      <c r="F29" s="3" t="s">
        <v>6</v>
      </c>
      <c r="G29" s="11" t="s">
        <v>138</v>
      </c>
      <c r="H29" s="11">
        <f>[1]Sheet1!L8+[1]Sheet1!N8+[1]Sheet1!U8</f>
        <v>77.5505256347256</v>
      </c>
      <c r="I29" s="4">
        <v>27</v>
      </c>
      <c r="K29" s="19" t="s">
        <v>9</v>
      </c>
      <c r="L29" s="21" t="s">
        <v>139</v>
      </c>
      <c r="M29" s="20">
        <v>81.1038961038961</v>
      </c>
      <c r="N29" s="22">
        <v>27</v>
      </c>
      <c r="P29" s="7" t="s">
        <v>29</v>
      </c>
      <c r="Q29" s="17" t="s">
        <v>140</v>
      </c>
      <c r="R29" s="11">
        <f>[5]Sheet1!L29+[5]Sheet1!N29+[5]Sheet1!U29+[5]Sheet1!V29</f>
        <v>73.4369</v>
      </c>
      <c r="S29" s="24">
        <v>27</v>
      </c>
      <c r="U29" s="19" t="s">
        <v>22</v>
      </c>
      <c r="V29" s="28" t="s">
        <v>117</v>
      </c>
      <c r="W29" s="26">
        <v>84.3783783783784</v>
      </c>
      <c r="X29" s="27">
        <v>27</v>
      </c>
      <c r="Z29" s="24" t="s">
        <v>12</v>
      </c>
      <c r="AA29" s="30" t="s">
        <v>141</v>
      </c>
      <c r="AB29" s="20">
        <f>[3]综合测评汇总表!L20+[3]综合测评汇总表!N20+[3]综合测评汇总表!U20</f>
        <v>76.8253113325031</v>
      </c>
      <c r="AC29" s="1">
        <v>27</v>
      </c>
    </row>
    <row r="30" spans="1:29">
      <c r="A30" s="7" t="s">
        <v>6</v>
      </c>
      <c r="B30" s="9" t="s">
        <v>142</v>
      </c>
      <c r="C30" s="9">
        <v>84.7780507780508</v>
      </c>
      <c r="D30" s="8">
        <v>28</v>
      </c>
      <c r="F30" s="3" t="s">
        <v>32</v>
      </c>
      <c r="G30" s="18" t="s">
        <v>143</v>
      </c>
      <c r="H30" s="3">
        <f>[12]综合测评汇总表!L11+[12]综合测评汇总表!N11+[12]综合测评汇总表!U11</f>
        <v>77.2965</v>
      </c>
      <c r="I30" s="4">
        <v>28</v>
      </c>
      <c r="K30" s="19" t="s">
        <v>20</v>
      </c>
      <c r="L30" s="21" t="s">
        <v>127</v>
      </c>
      <c r="M30" s="23">
        <f>[9]Sheet1!AD18/36.5</f>
        <v>80.5479452054795</v>
      </c>
      <c r="N30" s="22">
        <v>28</v>
      </c>
      <c r="P30" s="7" t="s">
        <v>9</v>
      </c>
      <c r="Q30" s="17" t="s">
        <v>114</v>
      </c>
      <c r="R30" s="3">
        <f>[2]Sheet1!L18+[2]Sheet1!N18+[2]Sheet1!U18+[2]Sheet1!V18</f>
        <v>73.3743506493506</v>
      </c>
      <c r="S30" s="24">
        <v>28</v>
      </c>
      <c r="U30" s="19" t="s">
        <v>12</v>
      </c>
      <c r="V30" s="25" t="s">
        <v>144</v>
      </c>
      <c r="W30" s="26">
        <v>83.9315068493151</v>
      </c>
      <c r="X30" s="27">
        <v>28</v>
      </c>
      <c r="Z30" s="24" t="s">
        <v>12</v>
      </c>
      <c r="AA30" s="30" t="s">
        <v>145</v>
      </c>
      <c r="AB30" s="20">
        <f>[3]综合测评汇总表!L21+[3]综合测评汇总表!N21+[3]综合测评汇总表!U21</f>
        <v>76.6038770053476</v>
      </c>
      <c r="AC30" s="1">
        <v>28</v>
      </c>
    </row>
    <row r="31" spans="1:29">
      <c r="A31" s="7" t="s">
        <v>24</v>
      </c>
      <c r="B31" s="7" t="s">
        <v>146</v>
      </c>
      <c r="C31" s="7">
        <v>84.7777777777778</v>
      </c>
      <c r="D31" s="10">
        <v>29</v>
      </c>
      <c r="F31" s="3" t="s">
        <v>52</v>
      </c>
      <c r="G31" s="13" t="s">
        <v>147</v>
      </c>
      <c r="H31" s="7">
        <f>[4]综合测评汇总表!L14+[4]综合测评汇总表!N14+[4]综合测评汇总表!U14</f>
        <v>76.9015</v>
      </c>
      <c r="I31" s="4">
        <v>29</v>
      </c>
      <c r="K31" s="19" t="s">
        <v>20</v>
      </c>
      <c r="L31" s="21" t="s">
        <v>132</v>
      </c>
      <c r="M31" s="23">
        <f>[9]Sheet1!AD19/38.5</f>
        <v>80.2857142857143</v>
      </c>
      <c r="N31" s="22">
        <v>29</v>
      </c>
      <c r="P31" s="7" t="s">
        <v>9</v>
      </c>
      <c r="Q31" s="17" t="s">
        <v>120</v>
      </c>
      <c r="R31" s="3">
        <f>[2]Sheet1!L19+[2]Sheet1!N19+[2]Sheet1!U19+[2]Sheet1!V19</f>
        <v>73.3662337662338</v>
      </c>
      <c r="S31" s="24">
        <v>29</v>
      </c>
      <c r="U31" s="19" t="s">
        <v>22</v>
      </c>
      <c r="V31" s="28" t="s">
        <v>70</v>
      </c>
      <c r="W31" s="26">
        <v>83.6621621621622</v>
      </c>
      <c r="X31" s="27">
        <v>29</v>
      </c>
      <c r="Z31" s="24" t="s">
        <v>22</v>
      </c>
      <c r="AA31" s="30" t="s">
        <v>148</v>
      </c>
      <c r="AB31" s="29">
        <f>[6]综合测评汇总表!L23+[6]综合测评汇总表!N23+[6]综合测评汇总表!U23</f>
        <v>76.3915847665848</v>
      </c>
      <c r="AC31" s="1">
        <v>29</v>
      </c>
    </row>
    <row r="32" spans="1:29">
      <c r="A32" s="7" t="s">
        <v>24</v>
      </c>
      <c r="B32" s="7" t="s">
        <v>149</v>
      </c>
      <c r="C32" s="7">
        <v>84.6363636363636</v>
      </c>
      <c r="D32" s="8">
        <v>30</v>
      </c>
      <c r="F32" s="3" t="s">
        <v>15</v>
      </c>
      <c r="G32" s="14" t="s">
        <v>150</v>
      </c>
      <c r="H32" s="15">
        <v>76.8908714285714</v>
      </c>
      <c r="I32" s="4">
        <v>30</v>
      </c>
      <c r="K32" s="19" t="s">
        <v>27</v>
      </c>
      <c r="L32" s="21" t="s">
        <v>151</v>
      </c>
      <c r="M32" s="20">
        <v>80.2465753424657</v>
      </c>
      <c r="N32" s="22">
        <v>30</v>
      </c>
      <c r="P32" s="7" t="s">
        <v>9</v>
      </c>
      <c r="Q32" s="17" t="s">
        <v>152</v>
      </c>
      <c r="R32" s="3">
        <f>[2]Sheet1!L25+[2]Sheet1!N25+[2]Sheet1!U25+[2]Sheet1!V25</f>
        <v>73.3457792207793</v>
      </c>
      <c r="S32" s="24">
        <v>30</v>
      </c>
      <c r="U32" s="19" t="s">
        <v>22</v>
      </c>
      <c r="V32" s="28" t="s">
        <v>148</v>
      </c>
      <c r="W32" s="26">
        <v>83.5945945945946</v>
      </c>
      <c r="X32" s="27">
        <v>30</v>
      </c>
      <c r="Z32" s="24" t="s">
        <v>12</v>
      </c>
      <c r="AA32" s="30" t="s">
        <v>153</v>
      </c>
      <c r="AB32" s="20">
        <f>[3]综合测评汇总表!L22+[3]综合测评汇总表!N22+[3]综合测评汇总表!U22</f>
        <v>76.1020236612702</v>
      </c>
      <c r="AC32" s="1">
        <v>30</v>
      </c>
    </row>
    <row r="33" spans="1:29">
      <c r="A33" s="7" t="s">
        <v>24</v>
      </c>
      <c r="B33" s="7" t="s">
        <v>154</v>
      </c>
      <c r="C33" s="7">
        <v>84.4583333333333</v>
      </c>
      <c r="D33" s="10">
        <v>31</v>
      </c>
      <c r="F33" s="3" t="s">
        <v>38</v>
      </c>
      <c r="G33" s="17" t="s">
        <v>112</v>
      </c>
      <c r="H33" s="7">
        <f>[8]综合测评汇总表!L44+[8]综合测评汇总表!N44+[8]综合测评汇总表!U44</f>
        <v>76.8251298701299</v>
      </c>
      <c r="I33" s="4">
        <v>31</v>
      </c>
      <c r="K33" s="19" t="s">
        <v>9</v>
      </c>
      <c r="L33" s="21" t="s">
        <v>155</v>
      </c>
      <c r="M33" s="20">
        <v>80.027397260274</v>
      </c>
      <c r="N33" s="22">
        <v>31</v>
      </c>
      <c r="P33" s="7" t="s">
        <v>9</v>
      </c>
      <c r="Q33" s="17" t="s">
        <v>110</v>
      </c>
      <c r="R33" s="3">
        <f>[2]Sheet1!L17+[2]Sheet1!N17+[2]Sheet1!U17+[2]Sheet1!V17</f>
        <v>73.3107142857143</v>
      </c>
      <c r="S33" s="24">
        <v>31</v>
      </c>
      <c r="U33" s="19" t="s">
        <v>12</v>
      </c>
      <c r="V33" s="25" t="s">
        <v>156</v>
      </c>
      <c r="W33" s="26">
        <v>83.5147058823529</v>
      </c>
      <c r="X33" s="27">
        <v>31</v>
      </c>
      <c r="Z33" s="24" t="s">
        <v>12</v>
      </c>
      <c r="AA33" s="30" t="s">
        <v>157</v>
      </c>
      <c r="AB33" s="20">
        <f>[3]综合测评汇总表!L23+[3]综合测评汇总表!N23+[3]综合测评汇总表!U23</f>
        <v>75.7189839572193</v>
      </c>
      <c r="AC33" s="1">
        <v>31</v>
      </c>
    </row>
    <row r="34" spans="1:29">
      <c r="A34" s="7" t="s">
        <v>38</v>
      </c>
      <c r="B34" s="16" t="s">
        <v>158</v>
      </c>
      <c r="C34" s="7">
        <v>84.4</v>
      </c>
      <c r="D34" s="8">
        <v>32</v>
      </c>
      <c r="F34" s="3" t="s">
        <v>6</v>
      </c>
      <c r="G34" s="11" t="s">
        <v>159</v>
      </c>
      <c r="H34" s="11">
        <f>[1]Sheet1!L33+[1]Sheet1!N33+[1]Sheet1!U33</f>
        <v>76.5642232596233</v>
      </c>
      <c r="I34" s="4">
        <v>32</v>
      </c>
      <c r="K34" s="19" t="s">
        <v>20</v>
      </c>
      <c r="L34" s="21" t="s">
        <v>60</v>
      </c>
      <c r="M34" s="23">
        <f>[9]Sheet1!AD20/36.5</f>
        <v>79.9315068493151</v>
      </c>
      <c r="N34" s="22">
        <v>32</v>
      </c>
      <c r="P34" s="7" t="s">
        <v>9</v>
      </c>
      <c r="Q34" s="17" t="s">
        <v>126</v>
      </c>
      <c r="R34" s="3">
        <f>[2]Sheet1!L20+[2]Sheet1!N20+[2]Sheet1!U20+[2]Sheet1!V20</f>
        <v>72.8649350649351</v>
      </c>
      <c r="S34" s="24">
        <v>32</v>
      </c>
      <c r="U34" s="19" t="s">
        <v>12</v>
      </c>
      <c r="V34" s="25" t="s">
        <v>160</v>
      </c>
      <c r="W34" s="26">
        <v>83.1764705882353</v>
      </c>
      <c r="X34" s="27">
        <v>32</v>
      </c>
      <c r="Z34" s="24" t="s">
        <v>12</v>
      </c>
      <c r="AA34" s="30" t="s">
        <v>161</v>
      </c>
      <c r="AB34" s="20">
        <f>[3]综合测评汇总表!L24+[3]综合测评汇总表!N24+[3]综合测评汇总表!U24</f>
        <v>74.9685828877005</v>
      </c>
      <c r="AC34" s="1">
        <v>32</v>
      </c>
    </row>
    <row r="35" spans="1:29">
      <c r="A35" s="7" t="s">
        <v>6</v>
      </c>
      <c r="B35" s="9" t="s">
        <v>162</v>
      </c>
      <c r="C35" s="9">
        <v>84.3263718263718</v>
      </c>
      <c r="D35" s="10">
        <v>33</v>
      </c>
      <c r="F35" s="3" t="s">
        <v>6</v>
      </c>
      <c r="G35" s="11" t="s">
        <v>163</v>
      </c>
      <c r="H35" s="11">
        <f>[1]Sheet1!L15+[1]Sheet1!N15+[1]Sheet1!U15</f>
        <v>75.9691489361703</v>
      </c>
      <c r="I35" s="4">
        <v>33</v>
      </c>
      <c r="K35" s="19" t="s">
        <v>27</v>
      </c>
      <c r="L35" s="21" t="s">
        <v>164</v>
      </c>
      <c r="M35" s="20">
        <v>79.8082191780822</v>
      </c>
      <c r="N35" s="22">
        <v>33</v>
      </c>
      <c r="P35" s="7" t="s">
        <v>9</v>
      </c>
      <c r="Q35" s="17" t="s">
        <v>165</v>
      </c>
      <c r="R35" s="3">
        <f>[2]Sheet1!L30+[2]Sheet1!N30+[2]Sheet1!U30+[2]Sheet1!V30</f>
        <v>72.644302615193</v>
      </c>
      <c r="S35" s="24">
        <v>33</v>
      </c>
      <c r="U35" s="19" t="s">
        <v>12</v>
      </c>
      <c r="V35" s="25" t="s">
        <v>166</v>
      </c>
      <c r="W35" s="26">
        <v>83.1506849315068</v>
      </c>
      <c r="X35" s="27">
        <v>33</v>
      </c>
      <c r="Z35" s="24" t="s">
        <v>12</v>
      </c>
      <c r="AA35" s="30" t="s">
        <v>167</v>
      </c>
      <c r="AB35" s="20">
        <f>[3]综合测评汇总表!L25+[3]综合测评汇总表!N25+[3]综合测评汇总表!U25</f>
        <v>74.7819115815691</v>
      </c>
      <c r="AC35" s="1">
        <v>33</v>
      </c>
    </row>
    <row r="36" spans="1:29">
      <c r="A36" s="7" t="s">
        <v>52</v>
      </c>
      <c r="B36" s="17" t="s">
        <v>168</v>
      </c>
      <c r="C36" s="3">
        <f>[10]Sheet1!AU10/[10]Sheet1!AV10</f>
        <v>84.2151898734177</v>
      </c>
      <c r="D36" s="8">
        <v>34</v>
      </c>
      <c r="F36" s="3" t="s">
        <v>52</v>
      </c>
      <c r="G36" s="13" t="s">
        <v>169</v>
      </c>
      <c r="H36" s="7">
        <f>[4]综合测评汇总表!L15+[4]综合测评汇总表!N15+[4]综合测评汇总表!U15</f>
        <v>75.802</v>
      </c>
      <c r="I36" s="4">
        <v>34</v>
      </c>
      <c r="K36" s="19" t="s">
        <v>9</v>
      </c>
      <c r="L36" s="21" t="s">
        <v>152</v>
      </c>
      <c r="M36" s="20">
        <v>79.7532467532468</v>
      </c>
      <c r="N36" s="22">
        <v>34</v>
      </c>
      <c r="P36" s="7" t="s">
        <v>9</v>
      </c>
      <c r="Q36" s="17" t="s">
        <v>139</v>
      </c>
      <c r="R36" s="3">
        <f>[2]Sheet1!L21+[2]Sheet1!N21+[2]Sheet1!U21+[2]Sheet1!V21</f>
        <v>72.4808441558442</v>
      </c>
      <c r="S36" s="24">
        <v>34</v>
      </c>
      <c r="U36" s="19" t="s">
        <v>22</v>
      </c>
      <c r="V36" s="28" t="s">
        <v>170</v>
      </c>
      <c r="W36" s="26">
        <v>82.6527777777778</v>
      </c>
      <c r="X36" s="27">
        <v>34</v>
      </c>
      <c r="Z36" s="24" t="s">
        <v>12</v>
      </c>
      <c r="AA36" s="30" t="s">
        <v>171</v>
      </c>
      <c r="AB36" s="20">
        <f>[3]综合测评汇总表!L26+[3]综合测评汇总表!N26+[3]综合测评汇总表!U26</f>
        <v>74.7457219251337</v>
      </c>
      <c r="AC36" s="1">
        <v>34</v>
      </c>
    </row>
    <row r="37" spans="1:29">
      <c r="A37" s="7" t="s">
        <v>52</v>
      </c>
      <c r="B37" s="17" t="s">
        <v>172</v>
      </c>
      <c r="C37" s="3">
        <f>[10]Sheet1!AU35/[10]Sheet1!AV35</f>
        <v>84.1714285714286</v>
      </c>
      <c r="D37" s="10">
        <v>35</v>
      </c>
      <c r="F37" s="3" t="s">
        <v>52</v>
      </c>
      <c r="G37" s="13" t="s">
        <v>173</v>
      </c>
      <c r="H37" s="7">
        <f>[4]综合测评汇总表!L16+[4]综合测评汇总表!N16+[4]综合测评汇总表!U16</f>
        <v>75.4798</v>
      </c>
      <c r="I37" s="4">
        <v>35</v>
      </c>
      <c r="K37" s="19" t="s">
        <v>27</v>
      </c>
      <c r="L37" s="21" t="s">
        <v>174</v>
      </c>
      <c r="M37" s="20">
        <v>79.4545454545455</v>
      </c>
      <c r="N37" s="22">
        <v>35</v>
      </c>
      <c r="P37" s="7" t="s">
        <v>29</v>
      </c>
      <c r="Q37" s="17" t="s">
        <v>175</v>
      </c>
      <c r="R37" s="11">
        <f>[5]Sheet1!L42+[5]Sheet1!N42+[5]Sheet1!U42+[5]Sheet1!V42</f>
        <v>72.3729</v>
      </c>
      <c r="S37" s="24">
        <v>35</v>
      </c>
      <c r="U37" s="19" t="s">
        <v>12</v>
      </c>
      <c r="V37" s="25" t="s">
        <v>176</v>
      </c>
      <c r="W37" s="26">
        <v>82.5068493150685</v>
      </c>
      <c r="X37" s="27">
        <v>35</v>
      </c>
      <c r="Z37" s="24" t="s">
        <v>12</v>
      </c>
      <c r="AA37" s="30" t="s">
        <v>177</v>
      </c>
      <c r="AB37" s="20">
        <f>[3]综合测评汇总表!L27+[3]综合测评汇总表!N27+[3]综合测评汇总表!U27</f>
        <v>74.2236612702366</v>
      </c>
      <c r="AC37" s="1">
        <v>35</v>
      </c>
    </row>
    <row r="38" spans="1:29">
      <c r="A38" s="7" t="s">
        <v>52</v>
      </c>
      <c r="B38" s="17" t="s">
        <v>178</v>
      </c>
      <c r="C38" s="3">
        <f>[10]Sheet1!AU14/[10]Sheet1!AV14</f>
        <v>84.0138888888889</v>
      </c>
      <c r="D38" s="8">
        <v>36</v>
      </c>
      <c r="F38" s="3" t="s">
        <v>6</v>
      </c>
      <c r="G38" s="11" t="s">
        <v>179</v>
      </c>
      <c r="H38" s="11">
        <f>[1]Sheet1!L17+[1]Sheet1!N17+[1]Sheet1!U17</f>
        <v>75.3682574468085</v>
      </c>
      <c r="I38" s="4">
        <v>36</v>
      </c>
      <c r="K38" s="19" t="s">
        <v>9</v>
      </c>
      <c r="L38" s="21" t="s">
        <v>180</v>
      </c>
      <c r="M38" s="20">
        <v>79.4155844155844</v>
      </c>
      <c r="N38" s="22">
        <v>36</v>
      </c>
      <c r="P38" s="7" t="s">
        <v>29</v>
      </c>
      <c r="Q38" s="17" t="s">
        <v>181</v>
      </c>
      <c r="R38" s="11">
        <f>[5]Sheet1!L24+[5]Sheet1!N24+[5]Sheet1!U24+[5]Sheet1!V24</f>
        <v>72.3335</v>
      </c>
      <c r="S38" s="24">
        <v>36</v>
      </c>
      <c r="U38" s="19" t="s">
        <v>22</v>
      </c>
      <c r="V38" s="28" t="s">
        <v>182</v>
      </c>
      <c r="W38" s="26">
        <v>82.472972972973</v>
      </c>
      <c r="X38" s="27">
        <v>36</v>
      </c>
      <c r="Z38" s="24" t="s">
        <v>22</v>
      </c>
      <c r="AA38" s="30" t="s">
        <v>170</v>
      </c>
      <c r="AB38" s="29">
        <f>[6]综合测评汇总表!L24+[6]综合测评汇总表!N24+[6]综合测评汇总表!U24</f>
        <v>74.1767676767677</v>
      </c>
      <c r="AC38" s="1">
        <v>36</v>
      </c>
    </row>
    <row r="39" spans="1:29">
      <c r="A39" s="7" t="s">
        <v>15</v>
      </c>
      <c r="B39" s="12" t="s">
        <v>183</v>
      </c>
      <c r="C39" s="12">
        <v>83.9428571428571</v>
      </c>
      <c r="D39" s="10">
        <v>37</v>
      </c>
      <c r="F39" s="3" t="s">
        <v>32</v>
      </c>
      <c r="G39" s="18" t="s">
        <v>184</v>
      </c>
      <c r="H39" s="3">
        <f>[12]综合测评汇总表!L12+[12]综合测评汇总表!N12+[12]综合测评汇总表!U12</f>
        <v>75.309</v>
      </c>
      <c r="I39" s="4">
        <v>37</v>
      </c>
      <c r="K39" s="19" t="s">
        <v>20</v>
      </c>
      <c r="L39" s="21" t="s">
        <v>181</v>
      </c>
      <c r="M39" s="23">
        <f>[9]Sheet1!AD21/38.5</f>
        <v>79.3376623376623</v>
      </c>
      <c r="N39" s="22">
        <v>37</v>
      </c>
      <c r="P39" s="7" t="s">
        <v>29</v>
      </c>
      <c r="Q39" s="17" t="s">
        <v>185</v>
      </c>
      <c r="R39" s="11">
        <f>[5]Sheet1!L25+[5]Sheet1!N25+[5]Sheet1!U25+[5]Sheet1!V25</f>
        <v>72.3213</v>
      </c>
      <c r="S39" s="24">
        <v>37</v>
      </c>
      <c r="U39" s="19" t="s">
        <v>22</v>
      </c>
      <c r="V39" s="28" t="s">
        <v>186</v>
      </c>
      <c r="W39" s="26">
        <v>82.1891891891892</v>
      </c>
      <c r="X39" s="27">
        <v>37</v>
      </c>
      <c r="Z39" s="24" t="s">
        <v>22</v>
      </c>
      <c r="AA39" s="30" t="s">
        <v>182</v>
      </c>
      <c r="AB39" s="29">
        <f>[6]综合测评汇总表!L25+[6]综合测评汇总表!N25+[6]综合测评汇总表!U25</f>
        <v>74.0465601965602</v>
      </c>
      <c r="AC39" s="1">
        <v>37</v>
      </c>
    </row>
    <row r="40" spans="1:29">
      <c r="A40" s="7" t="s">
        <v>52</v>
      </c>
      <c r="B40" s="17" t="s">
        <v>187</v>
      </c>
      <c r="C40" s="3">
        <f>[10]Sheet1!AU9/[10]Sheet1!AV9</f>
        <v>83.8714285714286</v>
      </c>
      <c r="D40" s="8">
        <v>38</v>
      </c>
      <c r="F40" s="3" t="s">
        <v>52</v>
      </c>
      <c r="G40" s="13" t="s">
        <v>188</v>
      </c>
      <c r="H40" s="7">
        <f>[4]综合测评汇总表!L17+[4]综合测评汇总表!N17+[4]综合测评汇总表!U17</f>
        <v>74.9802</v>
      </c>
      <c r="I40" s="4">
        <v>38</v>
      </c>
      <c r="K40" s="19" t="s">
        <v>27</v>
      </c>
      <c r="L40" s="21" t="s">
        <v>189</v>
      </c>
      <c r="M40" s="20">
        <v>79.3287671232877</v>
      </c>
      <c r="N40" s="22">
        <v>38</v>
      </c>
      <c r="P40" s="7" t="s">
        <v>29</v>
      </c>
      <c r="Q40" s="17" t="s">
        <v>190</v>
      </c>
      <c r="R40" s="11">
        <f>[5]Sheet1!L26+[5]Sheet1!N26+[5]Sheet1!U26+[5]Sheet1!V26</f>
        <v>72.1462</v>
      </c>
      <c r="S40" s="24">
        <v>38</v>
      </c>
      <c r="U40" s="19" t="s">
        <v>12</v>
      </c>
      <c r="V40" s="25" t="s">
        <v>191</v>
      </c>
      <c r="W40" s="26">
        <v>82.1617647058823</v>
      </c>
      <c r="X40" s="27">
        <v>38</v>
      </c>
      <c r="Z40" s="24" t="s">
        <v>22</v>
      </c>
      <c r="AA40" s="30" t="s">
        <v>186</v>
      </c>
      <c r="AB40" s="29">
        <f>[6]综合测评汇总表!L26+[6]综合测评汇总表!N26+[6]综合测评汇总表!U26</f>
        <v>73.9354422604423</v>
      </c>
      <c r="AC40" s="1">
        <v>38</v>
      </c>
    </row>
    <row r="41" spans="1:29">
      <c r="A41" s="7" t="s">
        <v>52</v>
      </c>
      <c r="B41" s="17" t="s">
        <v>192</v>
      </c>
      <c r="C41" s="3">
        <f>[10]Sheet1!AU45/[10]Sheet1!AV45</f>
        <v>83.7714285714286</v>
      </c>
      <c r="D41" s="10">
        <v>39</v>
      </c>
      <c r="F41" s="3" t="s">
        <v>38</v>
      </c>
      <c r="G41" s="17" t="s">
        <v>193</v>
      </c>
      <c r="H41" s="7">
        <f>[8]综合测评汇总表!L30+[8]综合测评汇总表!N30+[8]综合测评汇总表!U30</f>
        <v>74.8738484848485</v>
      </c>
      <c r="I41" s="4">
        <v>39</v>
      </c>
      <c r="K41" s="19" t="s">
        <v>20</v>
      </c>
      <c r="L41" s="21" t="s">
        <v>185</v>
      </c>
      <c r="M41" s="23">
        <f>[9]Sheet1!AD22/36.5</f>
        <v>79.1780821917808</v>
      </c>
      <c r="N41" s="22">
        <v>39</v>
      </c>
      <c r="P41" s="7" t="s">
        <v>9</v>
      </c>
      <c r="Q41" s="17" t="s">
        <v>151</v>
      </c>
      <c r="R41" s="3">
        <f>[2]Sheet1!L22+[2]Sheet1!N22+[2]Sheet1!U22+[2]Sheet1!V22</f>
        <v>71.9949875466998</v>
      </c>
      <c r="S41" s="24">
        <v>39</v>
      </c>
      <c r="U41" s="19" t="s">
        <v>22</v>
      </c>
      <c r="V41" s="28" t="s">
        <v>194</v>
      </c>
      <c r="W41" s="26">
        <v>81.7432432432432</v>
      </c>
      <c r="X41" s="27">
        <v>39</v>
      </c>
      <c r="Z41" s="24" t="s">
        <v>12</v>
      </c>
      <c r="AA41" s="30" t="s">
        <v>195</v>
      </c>
      <c r="AB41" s="20">
        <f>[3]综合测评汇总表!L28+[3]综合测评汇总表!N28+[3]综合测评汇总表!U28</f>
        <v>73.7907754010695</v>
      </c>
      <c r="AC41" s="1">
        <v>39</v>
      </c>
    </row>
    <row r="42" spans="1:29">
      <c r="A42" s="7" t="s">
        <v>52</v>
      </c>
      <c r="B42" s="17" t="s">
        <v>196</v>
      </c>
      <c r="C42" s="3">
        <f>[10]Sheet1!AU47/[10]Sheet1!AV47</f>
        <v>83.7142857142857</v>
      </c>
      <c r="D42" s="8">
        <v>40</v>
      </c>
      <c r="F42" s="3" t="s">
        <v>52</v>
      </c>
      <c r="G42" s="13" t="s">
        <v>197</v>
      </c>
      <c r="H42" s="7">
        <f>[4]综合测评汇总表!L18+[4]综合测评汇总表!N18+[4]综合测评汇总表!U18</f>
        <v>74.846</v>
      </c>
      <c r="I42" s="4">
        <v>40</v>
      </c>
      <c r="K42" s="19" t="s">
        <v>20</v>
      </c>
      <c r="L42" s="21" t="s">
        <v>190</v>
      </c>
      <c r="M42" s="23">
        <f>[9]Sheet1!AD23/38.5</f>
        <v>79.1428571428571</v>
      </c>
      <c r="N42" s="22">
        <v>40</v>
      </c>
      <c r="P42" s="7" t="s">
        <v>29</v>
      </c>
      <c r="Q42" s="17" t="s">
        <v>198</v>
      </c>
      <c r="R42" s="11">
        <f>[5]Sheet1!L28+[5]Sheet1!N28+[5]Sheet1!U28+[5]Sheet1!V28</f>
        <v>71.7169</v>
      </c>
      <c r="S42" s="24">
        <v>40</v>
      </c>
      <c r="U42" s="19" t="s">
        <v>22</v>
      </c>
      <c r="V42" s="28" t="s">
        <v>196</v>
      </c>
      <c r="W42" s="26">
        <v>81.4305555555556</v>
      </c>
      <c r="X42" s="27">
        <v>40</v>
      </c>
      <c r="Z42" s="24" t="s">
        <v>22</v>
      </c>
      <c r="AA42" s="30" t="s">
        <v>194</v>
      </c>
      <c r="AB42" s="29">
        <f>[6]综合测评汇总表!L27+[6]综合测评汇总表!N27+[6]综合测评汇总表!U27</f>
        <v>73.4627764127764</v>
      </c>
      <c r="AC42" s="1">
        <v>40</v>
      </c>
    </row>
    <row r="43" spans="1:29">
      <c r="A43" s="7" t="s">
        <v>32</v>
      </c>
      <c r="B43" s="9" t="s">
        <v>199</v>
      </c>
      <c r="C43" s="9">
        <v>83.6962025316456</v>
      </c>
      <c r="D43" s="10">
        <v>41</v>
      </c>
      <c r="F43" s="3" t="s">
        <v>54</v>
      </c>
      <c r="G43" s="7" t="s">
        <v>154</v>
      </c>
      <c r="H43" s="7">
        <f>[11]综合测评汇总表!L22+[11]综合测评汇总表!N22+[11]综合测评汇总表!U22</f>
        <v>74.8206666666667</v>
      </c>
      <c r="I43" s="4">
        <v>41</v>
      </c>
      <c r="K43" s="19" t="s">
        <v>9</v>
      </c>
      <c r="L43" s="21" t="s">
        <v>200</v>
      </c>
      <c r="M43" s="20">
        <v>78.986301369863</v>
      </c>
      <c r="N43" s="22">
        <v>41</v>
      </c>
      <c r="P43" s="7" t="s">
        <v>9</v>
      </c>
      <c r="Q43" s="17" t="s">
        <v>155</v>
      </c>
      <c r="R43" s="3">
        <f>[2]Sheet1!L23+[2]Sheet1!N23+[2]Sheet1!U23+[2]Sheet1!V23</f>
        <v>71.6196450809465</v>
      </c>
      <c r="S43" s="24">
        <v>41</v>
      </c>
      <c r="U43" s="19" t="s">
        <v>22</v>
      </c>
      <c r="V43" s="28" t="s">
        <v>201</v>
      </c>
      <c r="W43" s="26">
        <v>81.3648648648649</v>
      </c>
      <c r="X43" s="27">
        <v>41</v>
      </c>
      <c r="Z43" s="24" t="s">
        <v>22</v>
      </c>
      <c r="AA43" s="30" t="s">
        <v>201</v>
      </c>
      <c r="AB43" s="29">
        <f>[6]综合测评汇总表!L28+[6]综合测评汇总表!N28+[6]综合测评汇总表!U28</f>
        <v>73.3600737100737</v>
      </c>
      <c r="AC43" s="1">
        <v>41</v>
      </c>
    </row>
    <row r="44" spans="1:29">
      <c r="A44" s="7" t="s">
        <v>52</v>
      </c>
      <c r="B44" s="17" t="s">
        <v>202</v>
      </c>
      <c r="C44" s="3">
        <f>[10]Sheet1!AU27/[10]Sheet1!AV27</f>
        <v>83.6571428571429</v>
      </c>
      <c r="D44" s="8">
        <v>42</v>
      </c>
      <c r="F44" s="3" t="s">
        <v>15</v>
      </c>
      <c r="G44" s="14" t="s">
        <v>203</v>
      </c>
      <c r="H44" s="15">
        <v>74.8206285714286</v>
      </c>
      <c r="I44" s="4">
        <v>42</v>
      </c>
      <c r="K44" s="19" t="s">
        <v>27</v>
      </c>
      <c r="L44" s="21" t="s">
        <v>165</v>
      </c>
      <c r="M44" s="20">
        <v>78.8082191780822</v>
      </c>
      <c r="N44" s="22">
        <v>42</v>
      </c>
      <c r="P44" s="7" t="s">
        <v>9</v>
      </c>
      <c r="Q44" s="17" t="s">
        <v>164</v>
      </c>
      <c r="R44" s="3">
        <f>[2]Sheet1!L24+[2]Sheet1!N24+[2]Sheet1!U24+[2]Sheet1!V24</f>
        <v>71.4647571606476</v>
      </c>
      <c r="S44" s="24">
        <v>42</v>
      </c>
      <c r="U44" s="19" t="s">
        <v>22</v>
      </c>
      <c r="V44" s="28" t="s">
        <v>204</v>
      </c>
      <c r="W44" s="26">
        <v>81.1756756756757</v>
      </c>
      <c r="X44" s="27">
        <v>42</v>
      </c>
      <c r="Z44" s="24" t="s">
        <v>22</v>
      </c>
      <c r="AA44" s="30" t="s">
        <v>196</v>
      </c>
      <c r="AB44" s="29">
        <f>[6]综合测评汇总表!L29+[6]综合测评汇总表!N29+[6]综合测评汇总表!U29</f>
        <v>73.2126262626263</v>
      </c>
      <c r="AC44" s="1">
        <v>42</v>
      </c>
    </row>
    <row r="45" spans="1:29">
      <c r="A45" s="7" t="s">
        <v>54</v>
      </c>
      <c r="B45" s="7" t="s">
        <v>205</v>
      </c>
      <c r="C45" s="7">
        <v>83.4155844155844</v>
      </c>
      <c r="D45" s="10">
        <v>43</v>
      </c>
      <c r="F45" s="3" t="s">
        <v>52</v>
      </c>
      <c r="G45" s="13" t="s">
        <v>206</v>
      </c>
      <c r="H45" s="7">
        <f>[4]综合测评汇总表!L19+[4]综合测评汇总表!N19+[4]综合测评汇总表!U19</f>
        <v>74.806</v>
      </c>
      <c r="I45" s="4">
        <v>43</v>
      </c>
      <c r="K45" s="19" t="s">
        <v>9</v>
      </c>
      <c r="L45" s="21" t="s">
        <v>207</v>
      </c>
      <c r="M45" s="20">
        <v>78.6883116883117</v>
      </c>
      <c r="N45" s="22">
        <v>43</v>
      </c>
      <c r="P45" s="7" t="s">
        <v>9</v>
      </c>
      <c r="Q45" s="17" t="s">
        <v>208</v>
      </c>
      <c r="R45" s="3">
        <f>[2]Sheet1!L32+[2]Sheet1!N32+[2]Sheet1!U32+[2]Sheet1!V32</f>
        <v>71.4388231631382</v>
      </c>
      <c r="S45" s="24">
        <v>43</v>
      </c>
      <c r="U45" s="19" t="s">
        <v>12</v>
      </c>
      <c r="V45" s="25" t="s">
        <v>209</v>
      </c>
      <c r="W45" s="26">
        <v>80.9315068493151</v>
      </c>
      <c r="X45" s="27">
        <v>43</v>
      </c>
      <c r="Z45" s="24" t="s">
        <v>22</v>
      </c>
      <c r="AA45" s="30" t="s">
        <v>204</v>
      </c>
      <c r="AB45" s="29">
        <f>[6]综合测评汇总表!L30+[6]综合测评汇总表!N30+[6]综合测评汇总表!U30</f>
        <v>73.1246314496315</v>
      </c>
      <c r="AC45" s="1">
        <v>43</v>
      </c>
    </row>
    <row r="46" spans="1:29">
      <c r="A46" s="7" t="s">
        <v>17</v>
      </c>
      <c r="B46" s="17" t="s">
        <v>210</v>
      </c>
      <c r="C46" s="3">
        <f>[10]Sheet1!AU7/[10]Sheet1!AV7</f>
        <v>83.3571428571429</v>
      </c>
      <c r="D46" s="8">
        <v>44</v>
      </c>
      <c r="F46" s="3" t="s">
        <v>15</v>
      </c>
      <c r="G46" s="14" t="s">
        <v>211</v>
      </c>
      <c r="H46" s="15">
        <v>74.7851037974684</v>
      </c>
      <c r="I46" s="4">
        <v>44</v>
      </c>
      <c r="K46" s="19" t="s">
        <v>27</v>
      </c>
      <c r="L46" s="21" t="s">
        <v>208</v>
      </c>
      <c r="M46" s="20">
        <v>78.3013698630137</v>
      </c>
      <c r="N46" s="22">
        <v>44</v>
      </c>
      <c r="P46" s="7" t="s">
        <v>29</v>
      </c>
      <c r="Q46" s="17" t="s">
        <v>212</v>
      </c>
      <c r="R46" s="11">
        <f>[5]Sheet1!L27+[5]Sheet1!N27+[5]Sheet1!U27+[5]Sheet1!V27</f>
        <v>71.3382</v>
      </c>
      <c r="S46" s="24">
        <v>44</v>
      </c>
      <c r="U46" s="19" t="s">
        <v>22</v>
      </c>
      <c r="V46" s="28" t="s">
        <v>213</v>
      </c>
      <c r="W46" s="26">
        <v>80.6216216216216</v>
      </c>
      <c r="X46" s="27">
        <v>44</v>
      </c>
      <c r="Z46" s="24" t="s">
        <v>22</v>
      </c>
      <c r="AA46" s="30" t="s">
        <v>213</v>
      </c>
      <c r="AB46" s="29">
        <f>[6]综合测评汇总表!L31+[6]综合测评汇总表!N31+[6]综合测评汇总表!U31</f>
        <v>72.9654791154791</v>
      </c>
      <c r="AC46" s="1">
        <v>44</v>
      </c>
    </row>
    <row r="47" spans="1:29">
      <c r="A47" s="7" t="s">
        <v>6</v>
      </c>
      <c r="B47" s="9" t="s">
        <v>214</v>
      </c>
      <c r="C47" s="9">
        <v>83.3051861702128</v>
      </c>
      <c r="D47" s="10">
        <v>45</v>
      </c>
      <c r="F47" s="3" t="s">
        <v>54</v>
      </c>
      <c r="G47" s="7" t="s">
        <v>146</v>
      </c>
      <c r="H47" s="7">
        <f>[11]综合测评汇总表!L36+[11]综合测评汇总表!N36+[11]综合测评汇总表!U36</f>
        <v>74.7472222222222</v>
      </c>
      <c r="I47" s="4">
        <v>45</v>
      </c>
      <c r="K47" s="19" t="s">
        <v>9</v>
      </c>
      <c r="L47" s="21" t="s">
        <v>215</v>
      </c>
      <c r="M47" s="20">
        <v>78.1558441558442</v>
      </c>
      <c r="N47" s="22">
        <v>45</v>
      </c>
      <c r="P47" s="7" t="s">
        <v>29</v>
      </c>
      <c r="Q47" s="17" t="s">
        <v>216</v>
      </c>
      <c r="R47" s="11">
        <f>[5]Sheet1!L40+[5]Sheet1!N40+[5]Sheet1!U40+[5]Sheet1!V40</f>
        <v>71.2769</v>
      </c>
      <c r="S47" s="24">
        <v>45</v>
      </c>
      <c r="U47" s="19" t="s">
        <v>22</v>
      </c>
      <c r="V47" s="28" t="s">
        <v>217</v>
      </c>
      <c r="W47" s="26">
        <v>80.5675675675676</v>
      </c>
      <c r="X47" s="27">
        <v>45</v>
      </c>
      <c r="Z47" s="24" t="s">
        <v>12</v>
      </c>
      <c r="AA47" s="30" t="s">
        <v>218</v>
      </c>
      <c r="AB47" s="20">
        <f>[3]综合测评汇总表!L29+[3]综合测评汇总表!N29+[3]综合测评汇总表!U29</f>
        <v>72.8270236612702</v>
      </c>
      <c r="AC47" s="1">
        <v>45</v>
      </c>
    </row>
    <row r="48" spans="1:29">
      <c r="A48" s="7" t="s">
        <v>15</v>
      </c>
      <c r="B48" s="12" t="s">
        <v>219</v>
      </c>
      <c r="C48" s="12">
        <v>82.9</v>
      </c>
      <c r="D48" s="8">
        <v>46</v>
      </c>
      <c r="F48" s="3" t="s">
        <v>52</v>
      </c>
      <c r="G48" s="13" t="s">
        <v>220</v>
      </c>
      <c r="H48" s="7">
        <f>[4]综合测评汇总表!L20+[4]综合测评汇总表!N20+[4]综合测评汇总表!U20</f>
        <v>74.6715</v>
      </c>
      <c r="I48" s="4">
        <v>46</v>
      </c>
      <c r="K48" s="19" t="s">
        <v>20</v>
      </c>
      <c r="L48" s="21" t="s">
        <v>212</v>
      </c>
      <c r="M48" s="23">
        <f>[9]Sheet1!AD24/38.5</f>
        <v>77.8831168831169</v>
      </c>
      <c r="N48" s="22">
        <v>46</v>
      </c>
      <c r="P48" s="7" t="s">
        <v>29</v>
      </c>
      <c r="Q48" s="17" t="s">
        <v>221</v>
      </c>
      <c r="R48" s="11">
        <f>[5]Sheet1!L34+[5]Sheet1!N34+[5]Sheet1!U34+[5]Sheet1!V34</f>
        <v>71.2256</v>
      </c>
      <c r="S48" s="24">
        <v>46</v>
      </c>
      <c r="U48" s="19" t="s">
        <v>12</v>
      </c>
      <c r="V48" s="25" t="s">
        <v>222</v>
      </c>
      <c r="W48" s="26">
        <v>80.2794117647059</v>
      </c>
      <c r="X48" s="27">
        <v>46</v>
      </c>
      <c r="Z48" s="24" t="s">
        <v>22</v>
      </c>
      <c r="AA48" s="30" t="s">
        <v>217</v>
      </c>
      <c r="AB48" s="29">
        <f>[6]综合测评汇总表!L32+[6]综合测评汇总表!N32+[6]综合测评汇总表!U32</f>
        <v>72.5222358722359</v>
      </c>
      <c r="AC48" s="1">
        <v>46</v>
      </c>
    </row>
    <row r="49" spans="1:29">
      <c r="A49" s="7" t="s">
        <v>32</v>
      </c>
      <c r="B49" s="9" t="s">
        <v>223</v>
      </c>
      <c r="C49" s="9">
        <v>82.7285714285714</v>
      </c>
      <c r="D49" s="10">
        <v>47</v>
      </c>
      <c r="F49" s="3" t="s">
        <v>15</v>
      </c>
      <c r="G49" s="14" t="s">
        <v>224</v>
      </c>
      <c r="H49" s="15">
        <v>74.4963555555556</v>
      </c>
      <c r="I49" s="4">
        <v>47</v>
      </c>
      <c r="K49" s="19" t="s">
        <v>20</v>
      </c>
      <c r="L49" s="21" t="s">
        <v>198</v>
      </c>
      <c r="M49" s="23">
        <f>[9]Sheet1!AD25/36.5</f>
        <v>77.6986301369863</v>
      </c>
      <c r="N49" s="22">
        <v>47</v>
      </c>
      <c r="P49" s="7" t="s">
        <v>9</v>
      </c>
      <c r="Q49" s="17" t="s">
        <v>180</v>
      </c>
      <c r="R49" s="3">
        <f>[2]Sheet1!L27+[2]Sheet1!N27+[2]Sheet1!U27+[2]Sheet1!V27</f>
        <v>71.1301948051948</v>
      </c>
      <c r="S49" s="24">
        <v>47</v>
      </c>
      <c r="U49" s="19" t="s">
        <v>22</v>
      </c>
      <c r="V49" s="28" t="s">
        <v>225</v>
      </c>
      <c r="W49" s="26">
        <v>79.4305555555556</v>
      </c>
      <c r="X49" s="27">
        <v>47</v>
      </c>
      <c r="Z49" s="24" t="s">
        <v>12</v>
      </c>
      <c r="AA49" s="30" t="s">
        <v>226</v>
      </c>
      <c r="AB49" s="20">
        <f>[3]综合测评汇总表!L30+[3]综合测评汇总表!N30+[3]综合测评汇总表!U30</f>
        <v>71.8894146948941</v>
      </c>
      <c r="AC49" s="1">
        <v>47</v>
      </c>
    </row>
    <row r="50" spans="1:29">
      <c r="A50" s="7" t="s">
        <v>32</v>
      </c>
      <c r="B50" s="9" t="s">
        <v>227</v>
      </c>
      <c r="C50" s="9">
        <v>82.5428571428571</v>
      </c>
      <c r="D50" s="8">
        <v>48</v>
      </c>
      <c r="F50" s="3" t="s">
        <v>52</v>
      </c>
      <c r="G50" s="13" t="s">
        <v>228</v>
      </c>
      <c r="H50" s="7">
        <f>[4]综合测评汇总表!L21+[4]综合测评汇总表!N21+[4]综合测评汇总表!U21</f>
        <v>74.4783</v>
      </c>
      <c r="I50" s="4">
        <v>48</v>
      </c>
      <c r="K50" s="19" t="s">
        <v>20</v>
      </c>
      <c r="L50" s="21" t="s">
        <v>140</v>
      </c>
      <c r="M50" s="23">
        <f>[9]Sheet1!AD26/38.5</f>
        <v>77.5974025974026</v>
      </c>
      <c r="N50" s="22">
        <v>48</v>
      </c>
      <c r="P50" s="7" t="s">
        <v>9</v>
      </c>
      <c r="Q50" s="17" t="s">
        <v>174</v>
      </c>
      <c r="R50" s="3">
        <f>[2]Sheet1!L26+[2]Sheet1!N26+[2]Sheet1!U26+[2]Sheet1!V26</f>
        <v>71.0522727272728</v>
      </c>
      <c r="S50" s="24">
        <v>48</v>
      </c>
      <c r="U50" s="19" t="s">
        <v>22</v>
      </c>
      <c r="V50" s="28" t="s">
        <v>229</v>
      </c>
      <c r="W50" s="26">
        <v>79.3055555555556</v>
      </c>
      <c r="X50" s="27">
        <v>48</v>
      </c>
      <c r="Z50" s="24" t="s">
        <v>22</v>
      </c>
      <c r="AA50" s="30" t="s">
        <v>225</v>
      </c>
      <c r="AB50" s="29">
        <f>[6]综合测评汇总表!L33+[6]综合测评汇总表!N33+[6]综合测评汇总表!U33</f>
        <v>71.6603535353536</v>
      </c>
      <c r="AC50" s="1">
        <v>48</v>
      </c>
    </row>
    <row r="51" spans="1:29">
      <c r="A51" s="7" t="s">
        <v>15</v>
      </c>
      <c r="B51" s="12" t="s">
        <v>230</v>
      </c>
      <c r="C51" s="12">
        <v>82.4857142857143</v>
      </c>
      <c r="D51" s="10">
        <v>49</v>
      </c>
      <c r="F51" s="3" t="s">
        <v>52</v>
      </c>
      <c r="G51" s="13" t="s">
        <v>231</v>
      </c>
      <c r="H51" s="7">
        <f>[4]综合测评汇总表!L22+[4]综合测评汇总表!N22+[4]综合测评汇总表!U22</f>
        <v>74.4531</v>
      </c>
      <c r="I51" s="4">
        <v>49</v>
      </c>
      <c r="K51" s="19" t="s">
        <v>27</v>
      </c>
      <c r="L51" s="21" t="s">
        <v>232</v>
      </c>
      <c r="M51" s="20">
        <v>77.5205479452055</v>
      </c>
      <c r="N51" s="22">
        <v>49</v>
      </c>
      <c r="P51" s="7" t="s">
        <v>9</v>
      </c>
      <c r="Q51" s="17" t="s">
        <v>189</v>
      </c>
      <c r="R51" s="3">
        <f>[2]Sheet1!L28+[2]Sheet1!N28+[2]Sheet1!U28+[2]Sheet1!V28</f>
        <v>71.006195516812</v>
      </c>
      <c r="S51" s="24">
        <v>49</v>
      </c>
      <c r="U51" s="19" t="s">
        <v>22</v>
      </c>
      <c r="V51" s="28" t="s">
        <v>233</v>
      </c>
      <c r="W51" s="26">
        <v>78.9861111111111</v>
      </c>
      <c r="X51" s="27">
        <v>49</v>
      </c>
      <c r="Z51" s="24" t="s">
        <v>22</v>
      </c>
      <c r="AA51" s="30" t="s">
        <v>229</v>
      </c>
      <c r="AB51" s="29">
        <f>[6]综合测评汇总表!L34+[6]综合测评汇总表!N34+[6]综合测评汇总表!U34</f>
        <v>71.4989898989899</v>
      </c>
      <c r="AC51" s="1">
        <v>49</v>
      </c>
    </row>
    <row r="52" spans="1:29">
      <c r="A52" s="7" t="s">
        <v>54</v>
      </c>
      <c r="B52" s="7" t="s">
        <v>234</v>
      </c>
      <c r="C52" s="7">
        <v>82.25</v>
      </c>
      <c r="D52" s="8">
        <v>50</v>
      </c>
      <c r="F52" s="3" t="s">
        <v>32</v>
      </c>
      <c r="G52" s="18" t="s">
        <v>235</v>
      </c>
      <c r="H52" s="3">
        <f>[12]综合测评汇总表!L13+[12]综合测评汇总表!N13+[12]综合测评汇总表!U13</f>
        <v>74.38426</v>
      </c>
      <c r="I52" s="4">
        <v>50</v>
      </c>
      <c r="K52" s="19" t="s">
        <v>20</v>
      </c>
      <c r="L52" s="21" t="s">
        <v>236</v>
      </c>
      <c r="M52" s="23">
        <f>[9]Sheet1!AD27/36.5</f>
        <v>77.3150684931507</v>
      </c>
      <c r="N52" s="22">
        <v>50</v>
      </c>
      <c r="P52" s="7" t="s">
        <v>9</v>
      </c>
      <c r="Q52" s="17" t="s">
        <v>200</v>
      </c>
      <c r="R52" s="3">
        <f>[2]Sheet1!L29+[2]Sheet1!N29+[2]Sheet1!U29+[2]Sheet1!V29</f>
        <v>70.7867683686177</v>
      </c>
      <c r="S52" s="24">
        <v>50</v>
      </c>
      <c r="U52" s="19" t="s">
        <v>22</v>
      </c>
      <c r="V52" s="28" t="s">
        <v>237</v>
      </c>
      <c r="W52" s="26">
        <v>78.9594594594595</v>
      </c>
      <c r="X52" s="27">
        <v>50</v>
      </c>
      <c r="Z52" s="24" t="s">
        <v>22</v>
      </c>
      <c r="AA52" s="30" t="s">
        <v>233</v>
      </c>
      <c r="AB52" s="29">
        <f>[6]综合测评汇总表!L35+[6]综合测评汇总表!N35+[6]综合测评汇总表!U35</f>
        <v>71.2502525252525</v>
      </c>
      <c r="AC52" s="1">
        <v>50</v>
      </c>
    </row>
    <row r="53" spans="1:29">
      <c r="A53" s="7" t="s">
        <v>38</v>
      </c>
      <c r="B53" s="16" t="s">
        <v>238</v>
      </c>
      <c r="C53" s="7">
        <v>82.2142857142857</v>
      </c>
      <c r="D53" s="10">
        <v>51</v>
      </c>
      <c r="F53" s="3" t="s">
        <v>15</v>
      </c>
      <c r="G53" s="14" t="s">
        <v>239</v>
      </c>
      <c r="H53" s="15">
        <v>74.3218582278481</v>
      </c>
      <c r="I53" s="4">
        <v>51</v>
      </c>
      <c r="K53" s="19" t="s">
        <v>9</v>
      </c>
      <c r="L53" s="21" t="s">
        <v>240</v>
      </c>
      <c r="M53" s="20">
        <v>77.2465753424657</v>
      </c>
      <c r="N53" s="22">
        <v>51</v>
      </c>
      <c r="P53" s="7" t="s">
        <v>9</v>
      </c>
      <c r="Q53" s="17" t="s">
        <v>207</v>
      </c>
      <c r="R53" s="3">
        <f>[2]Sheet1!L31+[2]Sheet1!N31+[2]Sheet1!U31+[2]Sheet1!V31</f>
        <v>70.5483766233766</v>
      </c>
      <c r="S53" s="24">
        <v>51</v>
      </c>
      <c r="U53" s="19" t="s">
        <v>12</v>
      </c>
      <c r="V53" s="25" t="s">
        <v>241</v>
      </c>
      <c r="W53" s="26">
        <v>78.6617647058823</v>
      </c>
      <c r="X53" s="27">
        <v>51</v>
      </c>
      <c r="Z53" s="24" t="s">
        <v>22</v>
      </c>
      <c r="AA53" s="30" t="s">
        <v>237</v>
      </c>
      <c r="AB53" s="29">
        <f>[6]综合测评汇总表!L36+[6]综合测评汇总表!N36+[6]综合测评汇总表!U36</f>
        <v>71.222113022113</v>
      </c>
      <c r="AC53" s="1">
        <v>51</v>
      </c>
    </row>
    <row r="54" spans="1:29">
      <c r="A54" s="7" t="s">
        <v>52</v>
      </c>
      <c r="B54" s="17" t="s">
        <v>242</v>
      </c>
      <c r="C54" s="3">
        <f>[10]Sheet1!AU21/[10]Sheet1!AV21</f>
        <v>82.1142857142857</v>
      </c>
      <c r="D54" s="8">
        <v>52</v>
      </c>
      <c r="F54" s="3" t="s">
        <v>38</v>
      </c>
      <c r="G54" s="17" t="s">
        <v>158</v>
      </c>
      <c r="H54" s="7">
        <f>[8]综合测评汇总表!L38+[8]综合测评汇总表!N38+[8]综合测评汇总表!U38</f>
        <v>74.195</v>
      </c>
      <c r="I54" s="4">
        <v>52</v>
      </c>
      <c r="K54" s="19" t="s">
        <v>20</v>
      </c>
      <c r="L54" s="21" t="s">
        <v>243</v>
      </c>
      <c r="M54" s="23">
        <f>[9]Sheet1!AD28/36.5</f>
        <v>77.2328767123288</v>
      </c>
      <c r="N54" s="22">
        <v>52</v>
      </c>
      <c r="P54" s="7" t="s">
        <v>9</v>
      </c>
      <c r="Q54" s="17" t="s">
        <v>215</v>
      </c>
      <c r="R54" s="3">
        <f>[2]Sheet1!L33+[2]Sheet1!N33+[2]Sheet1!U33+[2]Sheet1!V33</f>
        <v>70.5224025974026</v>
      </c>
      <c r="S54" s="24">
        <v>52</v>
      </c>
      <c r="U54" s="19" t="s">
        <v>12</v>
      </c>
      <c r="V54" s="25" t="s">
        <v>244</v>
      </c>
      <c r="W54" s="26">
        <v>78.5890410958904</v>
      </c>
      <c r="X54" s="27">
        <v>52</v>
      </c>
      <c r="Z54" s="24" t="s">
        <v>12</v>
      </c>
      <c r="AA54" s="30" t="s">
        <v>245</v>
      </c>
      <c r="AB54" s="20">
        <f>[3]综合测评汇总表!L31+[3]综合测评汇总表!N31+[3]综合测评汇总表!U31</f>
        <v>71.1339572192513</v>
      </c>
      <c r="AC54" s="1">
        <v>52</v>
      </c>
    </row>
    <row r="55" spans="1:29">
      <c r="A55" s="7" t="s">
        <v>38</v>
      </c>
      <c r="B55" s="16" t="s">
        <v>246</v>
      </c>
      <c r="C55" s="7">
        <v>82.0714285714286</v>
      </c>
      <c r="D55" s="10">
        <v>53</v>
      </c>
      <c r="F55" s="3" t="s">
        <v>52</v>
      </c>
      <c r="G55" s="13" t="s">
        <v>247</v>
      </c>
      <c r="H55" s="7">
        <f>[4]综合测评汇总表!L23+[4]综合测评汇总表!N23+[4]综合测评汇总表!U23</f>
        <v>74.1471</v>
      </c>
      <c r="I55" s="4">
        <v>53</v>
      </c>
      <c r="K55" s="19" t="s">
        <v>20</v>
      </c>
      <c r="L55" s="21" t="s">
        <v>248</v>
      </c>
      <c r="M55" s="23">
        <f>[9]Sheet1!AD29/38.5</f>
        <v>77.1818181818182</v>
      </c>
      <c r="N55" s="22">
        <v>53</v>
      </c>
      <c r="P55" s="7" t="s">
        <v>29</v>
      </c>
      <c r="Q55" s="17" t="s">
        <v>236</v>
      </c>
      <c r="R55" s="11">
        <f>[5]Sheet1!L30+[5]Sheet1!N30+[5]Sheet1!U30+[5]Sheet1!V30</f>
        <v>70.5175</v>
      </c>
      <c r="S55" s="24">
        <v>53</v>
      </c>
      <c r="U55" s="19" t="s">
        <v>22</v>
      </c>
      <c r="V55" s="28" t="s">
        <v>249</v>
      </c>
      <c r="W55" s="26">
        <v>77.2777777777778</v>
      </c>
      <c r="X55" s="27">
        <v>53</v>
      </c>
      <c r="Z55" s="24" t="s">
        <v>22</v>
      </c>
      <c r="AA55" s="30" t="s">
        <v>249</v>
      </c>
      <c r="AB55" s="29">
        <f>[6]综合测评汇总表!L37+[6]综合测评汇总表!N37+[6]综合测评汇总表!U37</f>
        <v>70.6563131313131</v>
      </c>
      <c r="AC55" s="1">
        <v>53</v>
      </c>
    </row>
    <row r="56" spans="1:29">
      <c r="A56" s="7" t="s">
        <v>54</v>
      </c>
      <c r="B56" s="7" t="s">
        <v>250</v>
      </c>
      <c r="C56" s="7">
        <v>82.0694444444444</v>
      </c>
      <c r="D56" s="8">
        <v>54</v>
      </c>
      <c r="F56" s="3" t="s">
        <v>32</v>
      </c>
      <c r="G56" s="18" t="s">
        <v>251</v>
      </c>
      <c r="H56" s="3">
        <f>[12]综合测评汇总表!L14+[12]综合测评汇总表!N14+[12]综合测评汇总表!U14</f>
        <v>74.11532</v>
      </c>
      <c r="I56" s="4">
        <v>54</v>
      </c>
      <c r="K56" s="19" t="s">
        <v>20</v>
      </c>
      <c r="L56" s="21" t="s">
        <v>121</v>
      </c>
      <c r="M56" s="23">
        <f>[9]Sheet1!AD30/38.5</f>
        <v>77.1688311688312</v>
      </c>
      <c r="N56" s="22">
        <v>54</v>
      </c>
      <c r="P56" s="7" t="s">
        <v>29</v>
      </c>
      <c r="Q56" s="17" t="s">
        <v>248</v>
      </c>
      <c r="R56" s="11">
        <f>[5]Sheet1!L32+[5]Sheet1!N32+[5]Sheet1!U32+[5]Sheet1!V32</f>
        <v>70.4736</v>
      </c>
      <c r="S56" s="24">
        <v>54</v>
      </c>
      <c r="U56" s="19" t="s">
        <v>12</v>
      </c>
      <c r="V56" s="25" t="s">
        <v>252</v>
      </c>
      <c r="W56" s="26">
        <v>77.2054794520548</v>
      </c>
      <c r="X56" s="27">
        <v>54</v>
      </c>
      <c r="Z56" s="24" t="s">
        <v>12</v>
      </c>
      <c r="AA56" s="30" t="s">
        <v>253</v>
      </c>
      <c r="AB56" s="20">
        <f>[3]综合测评汇总表!L32+[3]综合测评汇总表!N32+[3]综合测评汇总表!U32</f>
        <v>70.582503113325</v>
      </c>
      <c r="AC56" s="1">
        <v>54</v>
      </c>
    </row>
    <row r="57" spans="1:29">
      <c r="A57" s="7" t="s">
        <v>15</v>
      </c>
      <c r="B57" s="12" t="s">
        <v>254</v>
      </c>
      <c r="C57" s="12">
        <v>82.0428571428571</v>
      </c>
      <c r="D57" s="10">
        <v>55</v>
      </c>
      <c r="F57" s="3" t="s">
        <v>38</v>
      </c>
      <c r="G57" s="17" t="s">
        <v>238</v>
      </c>
      <c r="H57" s="7">
        <f>[8]综合测评汇总表!L23+[8]综合测评汇总表!N23+[8]综合测评汇总表!U23</f>
        <v>74.0737012987013</v>
      </c>
      <c r="I57" s="4">
        <v>55</v>
      </c>
      <c r="K57" s="19" t="s">
        <v>20</v>
      </c>
      <c r="L57" s="21" t="s">
        <v>221</v>
      </c>
      <c r="M57" s="23">
        <f>[9]Sheet1!AD31/38.5</f>
        <v>77.1168831168831</v>
      </c>
      <c r="N57" s="22">
        <v>55</v>
      </c>
      <c r="P57" s="7" t="s">
        <v>29</v>
      </c>
      <c r="Q57" s="17" t="s">
        <v>255</v>
      </c>
      <c r="R57" s="11">
        <f>[5]Sheet1!L35+[5]Sheet1!N35+[5]Sheet1!U35+[5]Sheet1!V35</f>
        <v>70.4626</v>
      </c>
      <c r="S57" s="24">
        <v>55</v>
      </c>
      <c r="U57" s="19" t="s">
        <v>12</v>
      </c>
      <c r="V57" s="25" t="s">
        <v>256</v>
      </c>
      <c r="W57" s="26">
        <v>77.1470588235294</v>
      </c>
      <c r="X57" s="27">
        <v>55</v>
      </c>
      <c r="Z57" s="24" t="s">
        <v>12</v>
      </c>
      <c r="AA57" s="30" t="s">
        <v>257</v>
      </c>
      <c r="AB57" s="20">
        <f>[3]综合测评汇总表!L33+[3]综合测评汇总表!N33+[3]综合测评汇总表!U33</f>
        <v>70.5112702366127</v>
      </c>
      <c r="AC57" s="1">
        <v>55</v>
      </c>
    </row>
    <row r="58" spans="1:29">
      <c r="A58" s="7" t="s">
        <v>6</v>
      </c>
      <c r="B58" s="9" t="s">
        <v>258</v>
      </c>
      <c r="C58" s="9">
        <v>81.9574468085106</v>
      </c>
      <c r="D58" s="8">
        <v>56</v>
      </c>
      <c r="F58" s="3" t="s">
        <v>52</v>
      </c>
      <c r="G58" s="13" t="s">
        <v>259</v>
      </c>
      <c r="H58" s="7">
        <f>[4]综合测评汇总表!L24+[4]综合测评汇总表!N24+[4]综合测评汇总表!U24</f>
        <v>73.9866</v>
      </c>
      <c r="I58" s="4">
        <v>56</v>
      </c>
      <c r="K58" s="19" t="s">
        <v>20</v>
      </c>
      <c r="L58" s="21" t="s">
        <v>255</v>
      </c>
      <c r="M58" s="23">
        <f>[9]Sheet1!AD32/36.5</f>
        <v>77.013698630137</v>
      </c>
      <c r="N58" s="22">
        <v>56</v>
      </c>
      <c r="P58" s="7" t="s">
        <v>29</v>
      </c>
      <c r="Q58" s="17" t="s">
        <v>243</v>
      </c>
      <c r="R58" s="11">
        <f>[5]Sheet1!L31+[5]Sheet1!N31+[5]Sheet1!U31+[5]Sheet1!V31</f>
        <v>70.4386</v>
      </c>
      <c r="S58" s="24">
        <v>56</v>
      </c>
      <c r="U58" s="19" t="s">
        <v>22</v>
      </c>
      <c r="V58" s="28" t="s">
        <v>260</v>
      </c>
      <c r="W58" s="26">
        <v>76.7162162162162</v>
      </c>
      <c r="X58" s="27">
        <v>56</v>
      </c>
      <c r="Z58" s="24" t="s">
        <v>12</v>
      </c>
      <c r="AA58" s="30" t="s">
        <v>261</v>
      </c>
      <c r="AB58" s="20">
        <f>[3]综合测评汇总表!L34+[3]综合测评汇总表!N34+[3]综合测评汇总表!U34</f>
        <v>70.1358288770053</v>
      </c>
      <c r="AC58" s="1">
        <v>56</v>
      </c>
    </row>
    <row r="59" spans="1:29">
      <c r="A59" s="7" t="s">
        <v>24</v>
      </c>
      <c r="B59" s="7" t="s">
        <v>262</v>
      </c>
      <c r="C59" s="7">
        <v>81.9090909090909</v>
      </c>
      <c r="D59" s="10">
        <v>57</v>
      </c>
      <c r="F59" s="3" t="s">
        <v>38</v>
      </c>
      <c r="G59" s="17" t="s">
        <v>246</v>
      </c>
      <c r="H59" s="7">
        <f>[8]综合测评汇总表!L10+[8]综合测评汇总表!N10+[8]综合测评汇总表!U10</f>
        <v>73.9594155844156</v>
      </c>
      <c r="I59" s="4">
        <v>57</v>
      </c>
      <c r="K59" s="19" t="s">
        <v>20</v>
      </c>
      <c r="L59" s="21" t="s">
        <v>263</v>
      </c>
      <c r="M59" s="23">
        <f>[9]Sheet1!AD33/38.5</f>
        <v>76.8311688311688</v>
      </c>
      <c r="N59" s="22">
        <v>57</v>
      </c>
      <c r="P59" s="7" t="s">
        <v>29</v>
      </c>
      <c r="Q59" s="17" t="s">
        <v>263</v>
      </c>
      <c r="R59" s="11">
        <f>[5]Sheet1!L36+[5]Sheet1!N36+[5]Sheet1!U36+[5]Sheet1!V36</f>
        <v>70.2413</v>
      </c>
      <c r="S59" s="24">
        <v>57</v>
      </c>
      <c r="U59" s="19" t="s">
        <v>12</v>
      </c>
      <c r="V59" s="25" t="s">
        <v>264</v>
      </c>
      <c r="W59" s="26">
        <v>76.1506849315068</v>
      </c>
      <c r="X59" s="27">
        <v>57</v>
      </c>
      <c r="Z59" s="24" t="s">
        <v>12</v>
      </c>
      <c r="AA59" s="30" t="s">
        <v>265</v>
      </c>
      <c r="AB59" s="20">
        <f>[3]综合测评汇总表!L35+[3]综合测评汇总表!N35+[3]综合测评汇总表!U35</f>
        <v>69.846201743462</v>
      </c>
      <c r="AC59" s="1">
        <v>57</v>
      </c>
    </row>
    <row r="60" spans="1:29">
      <c r="A60" s="7" t="s">
        <v>32</v>
      </c>
      <c r="B60" s="9" t="s">
        <v>266</v>
      </c>
      <c r="C60" s="9">
        <v>81.8055555555556</v>
      </c>
      <c r="D60" s="8">
        <v>58</v>
      </c>
      <c r="F60" s="3" t="s">
        <v>6</v>
      </c>
      <c r="G60" s="11" t="s">
        <v>267</v>
      </c>
      <c r="H60" s="11">
        <f>[1]Sheet1!L49+[1]Sheet1!N49+[1]Sheet1!U49</f>
        <v>73.9158</v>
      </c>
      <c r="I60" s="4">
        <v>58</v>
      </c>
      <c r="K60" s="19" t="s">
        <v>20</v>
      </c>
      <c r="L60" s="21" t="s">
        <v>268</v>
      </c>
      <c r="M60" s="23">
        <f>[9]Sheet1!AD34/38.5</f>
        <v>76.3766233766234</v>
      </c>
      <c r="N60" s="22">
        <v>58</v>
      </c>
      <c r="P60" s="7" t="s">
        <v>29</v>
      </c>
      <c r="Q60" s="17" t="s">
        <v>268</v>
      </c>
      <c r="R60" s="11">
        <f>[5]Sheet1!L37+[5]Sheet1!N37+[5]Sheet1!U37+[5]Sheet1!V37</f>
        <v>69.8336</v>
      </c>
      <c r="S60" s="24">
        <v>58</v>
      </c>
      <c r="U60" s="19" t="s">
        <v>22</v>
      </c>
      <c r="V60" s="28" t="s">
        <v>269</v>
      </c>
      <c r="W60" s="26">
        <v>75.75</v>
      </c>
      <c r="X60" s="27">
        <v>58</v>
      </c>
      <c r="Z60" s="24" t="s">
        <v>22</v>
      </c>
      <c r="AA60" s="30" t="s">
        <v>260</v>
      </c>
      <c r="AB60" s="29">
        <f>[6]综合测评汇总表!L38+[6]综合测评汇总表!N38+[6]综合测评汇总表!U38</f>
        <v>69.8275184275184</v>
      </c>
      <c r="AC60" s="1">
        <v>58</v>
      </c>
    </row>
    <row r="61" spans="1:29">
      <c r="A61" s="7" t="s">
        <v>52</v>
      </c>
      <c r="B61" s="17" t="s">
        <v>270</v>
      </c>
      <c r="C61" s="3">
        <f>[10]Sheet1!AU18/[10]Sheet1!AV18</f>
        <v>81.4857142857143</v>
      </c>
      <c r="D61" s="10">
        <v>59</v>
      </c>
      <c r="F61" s="3" t="s">
        <v>15</v>
      </c>
      <c r="G61" s="14" t="s">
        <v>271</v>
      </c>
      <c r="H61" s="15">
        <v>73.6787746835443</v>
      </c>
      <c r="I61" s="4">
        <v>59</v>
      </c>
      <c r="K61" s="19" t="s">
        <v>20</v>
      </c>
      <c r="L61" s="21" t="s">
        <v>272</v>
      </c>
      <c r="M61" s="23">
        <f>[9]Sheet1!AD35/38.5</f>
        <v>76.2337662337662</v>
      </c>
      <c r="N61" s="22">
        <v>59</v>
      </c>
      <c r="P61" s="7" t="s">
        <v>29</v>
      </c>
      <c r="Q61" s="17" t="s">
        <v>272</v>
      </c>
      <c r="R61" s="11">
        <f>[5]Sheet1!L38+[5]Sheet1!N38+[5]Sheet1!U38+[5]Sheet1!V38</f>
        <v>69.6182</v>
      </c>
      <c r="S61" s="24">
        <v>59</v>
      </c>
      <c r="U61" s="19" t="s">
        <v>22</v>
      </c>
      <c r="V61" s="28" t="s">
        <v>273</v>
      </c>
      <c r="W61" s="26">
        <v>75.6805555555556</v>
      </c>
      <c r="X61" s="27">
        <v>59</v>
      </c>
      <c r="Z61" s="24" t="s">
        <v>12</v>
      </c>
      <c r="AA61" s="30" t="s">
        <v>274</v>
      </c>
      <c r="AB61" s="20">
        <f>[3]综合测评汇总表!L36+[3]综合测评汇总表!N36+[3]综合测评汇总表!U36</f>
        <v>69.5387297633873</v>
      </c>
      <c r="AC61" s="1">
        <v>59</v>
      </c>
    </row>
    <row r="62" spans="1:29">
      <c r="A62" s="7" t="s">
        <v>52</v>
      </c>
      <c r="B62" s="17" t="s">
        <v>275</v>
      </c>
      <c r="C62" s="3">
        <f>[10]Sheet1!AU29/[10]Sheet1!AV29</f>
        <v>81.4285714285714</v>
      </c>
      <c r="D62" s="8">
        <v>60</v>
      </c>
      <c r="F62" s="3" t="s">
        <v>32</v>
      </c>
      <c r="G62" s="18" t="s">
        <v>276</v>
      </c>
      <c r="H62" s="3">
        <f>[12]综合测评汇总表!L15+[12]综合测评汇总表!N15+[12]综合测评汇总表!U15</f>
        <v>73.61018</v>
      </c>
      <c r="I62" s="4">
        <v>60</v>
      </c>
      <c r="K62" s="19" t="s">
        <v>27</v>
      </c>
      <c r="L62" s="21" t="s">
        <v>277</v>
      </c>
      <c r="M62" s="20">
        <v>76.2328767123288</v>
      </c>
      <c r="N62" s="22">
        <v>60</v>
      </c>
      <c r="P62" s="7" t="s">
        <v>9</v>
      </c>
      <c r="Q62" s="17" t="s">
        <v>232</v>
      </c>
      <c r="R62" s="3">
        <f>[2]Sheet1!L34+[2]Sheet1!N34+[2]Sheet1!U34+[2]Sheet1!V34</f>
        <v>69.6141656288917</v>
      </c>
      <c r="S62" s="24">
        <v>60</v>
      </c>
      <c r="U62" s="19" t="s">
        <v>22</v>
      </c>
      <c r="V62" s="28" t="s">
        <v>278</v>
      </c>
      <c r="W62" s="26">
        <v>75.5972222222222</v>
      </c>
      <c r="X62" s="27">
        <v>60</v>
      </c>
      <c r="Z62" s="24" t="s">
        <v>12</v>
      </c>
      <c r="AA62" s="30" t="s">
        <v>279</v>
      </c>
      <c r="AB62" s="20">
        <f>[3]综合测评汇总表!L37+[3]综合测评汇总表!N37+[3]综合测评汇总表!U37</f>
        <v>69.0476650062267</v>
      </c>
      <c r="AC62" s="1">
        <v>60</v>
      </c>
    </row>
    <row r="63" spans="1:29">
      <c r="A63" s="7" t="s">
        <v>38</v>
      </c>
      <c r="B63" s="16" t="s">
        <v>280</v>
      </c>
      <c r="C63" s="7">
        <v>81.3164556962025</v>
      </c>
      <c r="D63" s="10">
        <v>61</v>
      </c>
      <c r="F63" s="3" t="s">
        <v>54</v>
      </c>
      <c r="G63" s="7" t="s">
        <v>205</v>
      </c>
      <c r="H63" s="7">
        <f>[11]综合测评汇总表!L11+[11]综合测评汇总表!N11+[11]综合测评汇总表!U11</f>
        <v>73.6074675324675</v>
      </c>
      <c r="I63" s="4">
        <v>61</v>
      </c>
      <c r="K63" s="19" t="s">
        <v>9</v>
      </c>
      <c r="L63" s="21" t="s">
        <v>281</v>
      </c>
      <c r="M63" s="20">
        <v>75.958904109589</v>
      </c>
      <c r="N63" s="22">
        <v>61</v>
      </c>
      <c r="P63" s="7" t="s">
        <v>29</v>
      </c>
      <c r="Q63" s="17" t="s">
        <v>282</v>
      </c>
      <c r="R63" s="11">
        <f>[5]Sheet1!L39+[5]Sheet1!N39+[5]Sheet1!U39+[5]Sheet1!V39</f>
        <v>69.4929</v>
      </c>
      <c r="S63" s="24">
        <v>61</v>
      </c>
      <c r="U63" s="19" t="s">
        <v>22</v>
      </c>
      <c r="V63" s="28" t="s">
        <v>283</v>
      </c>
      <c r="W63" s="26">
        <v>75.554054054054</v>
      </c>
      <c r="X63" s="27">
        <v>61</v>
      </c>
      <c r="Z63" s="24" t="s">
        <v>22</v>
      </c>
      <c r="AA63" s="30" t="s">
        <v>269</v>
      </c>
      <c r="AB63" s="29">
        <f>[6]综合测评汇总表!L39+[6]综合测评汇总表!N39+[6]综合测评汇总表!U39</f>
        <v>68.8340909090909</v>
      </c>
      <c r="AC63" s="1">
        <v>61</v>
      </c>
    </row>
    <row r="64" spans="1:29">
      <c r="A64" s="7" t="s">
        <v>15</v>
      </c>
      <c r="B64" s="12" t="s">
        <v>284</v>
      </c>
      <c r="C64" s="12">
        <v>81.0142857142857</v>
      </c>
      <c r="D64" s="8">
        <v>62</v>
      </c>
      <c r="F64" s="3" t="s">
        <v>6</v>
      </c>
      <c r="G64" s="11" t="s">
        <v>285</v>
      </c>
      <c r="H64" s="11">
        <f>[1]Sheet1!L35+[1]Sheet1!N35+[1]Sheet1!U35</f>
        <v>73.6027095004095</v>
      </c>
      <c r="I64" s="4">
        <v>62</v>
      </c>
      <c r="K64" s="19" t="s">
        <v>20</v>
      </c>
      <c r="L64" s="21" t="s">
        <v>282</v>
      </c>
      <c r="M64" s="23">
        <f>[9]Sheet1!AD36/38.5</f>
        <v>75.9220779220779</v>
      </c>
      <c r="N64" s="22">
        <v>62</v>
      </c>
      <c r="P64" s="7" t="s">
        <v>29</v>
      </c>
      <c r="Q64" s="17" t="s">
        <v>286</v>
      </c>
      <c r="R64" s="11">
        <f>[5]Sheet1!L41+[5]Sheet1!N41+[5]Sheet1!U41+[5]Sheet1!V41</f>
        <v>69.4413</v>
      </c>
      <c r="S64" s="24">
        <v>62</v>
      </c>
      <c r="U64" s="19" t="s">
        <v>12</v>
      </c>
      <c r="V64" s="25" t="s">
        <v>287</v>
      </c>
      <c r="W64" s="26">
        <v>75.4383561643836</v>
      </c>
      <c r="X64" s="27">
        <v>62</v>
      </c>
      <c r="Z64" s="24" t="s">
        <v>22</v>
      </c>
      <c r="AA64" s="30" t="s">
        <v>288</v>
      </c>
      <c r="AB64" s="29">
        <f>[6]综合测评汇总表!L40+[6]综合测评汇总表!N40+[6]综合测评汇总表!U40</f>
        <v>68.7734643734644</v>
      </c>
      <c r="AC64" s="1">
        <v>62</v>
      </c>
    </row>
    <row r="65" spans="1:29">
      <c r="A65" s="7" t="s">
        <v>52</v>
      </c>
      <c r="B65" s="17" t="s">
        <v>289</v>
      </c>
      <c r="C65" s="3">
        <f>[10]Sheet1!AU13/[10]Sheet1!AV13</f>
        <v>80.8142857142857</v>
      </c>
      <c r="D65" s="10">
        <v>63</v>
      </c>
      <c r="F65" s="3" t="s">
        <v>54</v>
      </c>
      <c r="G65" s="7" t="s">
        <v>135</v>
      </c>
      <c r="H65" s="7">
        <f>[11]综合测评汇总表!L9+[11]综合测评汇总表!N9+[11]综合测评汇总表!U9</f>
        <v>73.5835714285714</v>
      </c>
      <c r="I65" s="4">
        <v>63</v>
      </c>
      <c r="K65" s="19" t="s">
        <v>20</v>
      </c>
      <c r="L65" s="21" t="s">
        <v>216</v>
      </c>
      <c r="M65" s="23">
        <f>[9]Sheet1!AD37/38.5</f>
        <v>75.8961038961039</v>
      </c>
      <c r="N65" s="22">
        <v>63</v>
      </c>
      <c r="P65" s="7" t="s">
        <v>9</v>
      </c>
      <c r="Q65" s="17" t="s">
        <v>240</v>
      </c>
      <c r="R65" s="3">
        <f>[2]Sheet1!L35+[2]Sheet1!N35+[2]Sheet1!U35+[2]Sheet1!V35</f>
        <v>69.3949875466998</v>
      </c>
      <c r="S65" s="24">
        <v>63</v>
      </c>
      <c r="U65" s="19" t="s">
        <v>12</v>
      </c>
      <c r="V65" s="25" t="s">
        <v>290</v>
      </c>
      <c r="W65" s="26">
        <v>75.2328767123288</v>
      </c>
      <c r="X65" s="27">
        <v>63</v>
      </c>
      <c r="Z65" s="24" t="s">
        <v>22</v>
      </c>
      <c r="AA65" s="30" t="s">
        <v>278</v>
      </c>
      <c r="AB65" s="29">
        <f>[6]综合测评汇总表!L41+[6]综合测评汇总表!N41+[6]综合测评汇总表!U41</f>
        <v>68.7391414141414</v>
      </c>
      <c r="AC65" s="1">
        <v>63</v>
      </c>
    </row>
    <row r="66" spans="1:29">
      <c r="A66" s="7" t="s">
        <v>15</v>
      </c>
      <c r="B66" s="12" t="s">
        <v>291</v>
      </c>
      <c r="C66" s="12">
        <v>80.7974683544304</v>
      </c>
      <c r="D66" s="8">
        <v>64</v>
      </c>
      <c r="F66" s="3" t="s">
        <v>52</v>
      </c>
      <c r="G66" s="13" t="s">
        <v>292</v>
      </c>
      <c r="H66" s="7">
        <f>[4]综合测评汇总表!L25+[4]综合测评汇总表!N25+[4]综合测评汇总表!U25</f>
        <v>73.4842</v>
      </c>
      <c r="I66" s="4">
        <v>64</v>
      </c>
      <c r="K66" s="19" t="s">
        <v>20</v>
      </c>
      <c r="L66" s="21" t="s">
        <v>286</v>
      </c>
      <c r="M66" s="23">
        <f>[9]Sheet1!AD38/38.5</f>
        <v>75.8311688311688</v>
      </c>
      <c r="N66" s="22">
        <v>64</v>
      </c>
      <c r="P66" s="7" t="s">
        <v>29</v>
      </c>
      <c r="Q66" s="17" t="s">
        <v>293</v>
      </c>
      <c r="R66" s="11">
        <f>[5]Sheet1!L43+[5]Sheet1!N43+[5]Sheet1!U43+[5]Sheet1!V43</f>
        <v>69.2333</v>
      </c>
      <c r="S66" s="24">
        <v>64</v>
      </c>
      <c r="U66" s="19" t="s">
        <v>22</v>
      </c>
      <c r="V66" s="28" t="s">
        <v>288</v>
      </c>
      <c r="W66" s="26">
        <v>75.1486486486486</v>
      </c>
      <c r="X66" s="27">
        <v>64</v>
      </c>
      <c r="Z66" s="24" t="s">
        <v>22</v>
      </c>
      <c r="AA66" s="30" t="s">
        <v>273</v>
      </c>
      <c r="AB66" s="29">
        <f>[6]综合测评汇总表!L42+[6]综合测评汇总表!N42+[6]综合测评汇总表!U42</f>
        <v>68.6603535353536</v>
      </c>
      <c r="AC66" s="1">
        <v>64</v>
      </c>
    </row>
    <row r="67" spans="1:29">
      <c r="A67" s="7" t="s">
        <v>52</v>
      </c>
      <c r="B67" s="17" t="s">
        <v>294</v>
      </c>
      <c r="C67" s="3">
        <f>[10]Sheet1!AU32/[10]Sheet1!AV32</f>
        <v>80.7692307692308</v>
      </c>
      <c r="D67" s="10">
        <v>65</v>
      </c>
      <c r="F67" s="3" t="s">
        <v>54</v>
      </c>
      <c r="G67" s="7" t="s">
        <v>149</v>
      </c>
      <c r="H67" s="7">
        <f>[11]综合测评汇总表!L42+[11]综合测评汇总表!N42+[11]综合测评汇总表!U42</f>
        <v>73.3400909090909</v>
      </c>
      <c r="I67" s="4">
        <v>65</v>
      </c>
      <c r="K67" s="19" t="s">
        <v>20</v>
      </c>
      <c r="L67" s="21" t="s">
        <v>175</v>
      </c>
      <c r="M67" s="23">
        <f>[9]Sheet1!AD39/38.5</f>
        <v>75.7662337662338</v>
      </c>
      <c r="N67" s="22">
        <v>65</v>
      </c>
      <c r="P67" s="7" t="s">
        <v>29</v>
      </c>
      <c r="Q67" s="17" t="s">
        <v>295</v>
      </c>
      <c r="R67" s="11">
        <f>[5]Sheet1!L45+[5]Sheet1!N45+[5]Sheet1!U45+[5]Sheet1!V45</f>
        <v>68.7735</v>
      </c>
      <c r="S67" s="24">
        <v>65</v>
      </c>
      <c r="U67" s="19" t="s">
        <v>12</v>
      </c>
      <c r="V67" s="25" t="s">
        <v>296</v>
      </c>
      <c r="W67" s="26">
        <v>75.1369863013699</v>
      </c>
      <c r="X67" s="27">
        <v>65</v>
      </c>
      <c r="Z67" s="24" t="s">
        <v>22</v>
      </c>
      <c r="AA67" s="30" t="s">
        <v>297</v>
      </c>
      <c r="AB67" s="29">
        <f>[6]综合测评汇总表!L43+[6]综合测评汇总表!N43+[6]综合测评汇总表!U43</f>
        <v>68.5429361179361</v>
      </c>
      <c r="AC67" s="1">
        <v>65</v>
      </c>
    </row>
    <row r="68" spans="1:29">
      <c r="A68" s="7" t="s">
        <v>6</v>
      </c>
      <c r="B68" s="9" t="s">
        <v>298</v>
      </c>
      <c r="C68" s="9">
        <v>80.5745290745291</v>
      </c>
      <c r="D68" s="8">
        <v>66</v>
      </c>
      <c r="F68" s="3" t="s">
        <v>32</v>
      </c>
      <c r="G68" s="18" t="s">
        <v>299</v>
      </c>
      <c r="H68" s="3">
        <f>[12]综合测评汇总表!L16+[12]综合测评汇总表!N16+[12]综合测评汇总表!U16</f>
        <v>73.09218</v>
      </c>
      <c r="I68" s="4">
        <v>66</v>
      </c>
      <c r="K68" s="19" t="s">
        <v>20</v>
      </c>
      <c r="L68" s="21" t="s">
        <v>293</v>
      </c>
      <c r="M68" s="23">
        <f>[9]Sheet1!AD40/38.5</f>
        <v>75.5714285714286</v>
      </c>
      <c r="N68" s="22">
        <v>66</v>
      </c>
      <c r="P68" s="7" t="s">
        <v>29</v>
      </c>
      <c r="Q68" s="17" t="s">
        <v>300</v>
      </c>
      <c r="R68" s="11">
        <f>[5]Sheet1!L44+[5]Sheet1!N44+[5]Sheet1!U44+[5]Sheet1!V44</f>
        <v>68.7462</v>
      </c>
      <c r="S68" s="24">
        <v>66</v>
      </c>
      <c r="U68" s="19" t="s">
        <v>12</v>
      </c>
      <c r="V68" s="25" t="s">
        <v>301</v>
      </c>
      <c r="W68" s="26">
        <v>74.8493150684932</v>
      </c>
      <c r="X68" s="27">
        <v>66</v>
      </c>
      <c r="Z68" s="24" t="s">
        <v>22</v>
      </c>
      <c r="AA68" s="30" t="s">
        <v>283</v>
      </c>
      <c r="AB68" s="29">
        <f>[6]综合测评汇总表!L44+[6]综合测评汇总表!N44+[6]综合测评汇总表!U44</f>
        <v>68.5046068796069</v>
      </c>
      <c r="AC68" s="1">
        <v>66</v>
      </c>
    </row>
    <row r="69" spans="1:29">
      <c r="A69" s="7" t="s">
        <v>6</v>
      </c>
      <c r="B69" s="9" t="s">
        <v>302</v>
      </c>
      <c r="C69" s="9">
        <v>80.543407043407</v>
      </c>
      <c r="D69" s="10">
        <v>67</v>
      </c>
      <c r="F69" s="3" t="s">
        <v>6</v>
      </c>
      <c r="G69" s="11" t="s">
        <v>303</v>
      </c>
      <c r="H69" s="11">
        <f>[1]Sheet1!L41+[1]Sheet1!N41+[1]Sheet1!U41</f>
        <v>72.9575137529138</v>
      </c>
      <c r="I69" s="4">
        <v>67</v>
      </c>
      <c r="K69" s="19" t="s">
        <v>27</v>
      </c>
      <c r="L69" s="21" t="s">
        <v>304</v>
      </c>
      <c r="M69" s="20">
        <v>75.3116883116883</v>
      </c>
      <c r="N69" s="22">
        <v>67</v>
      </c>
      <c r="P69" s="7" t="s">
        <v>9</v>
      </c>
      <c r="Q69" s="17" t="s">
        <v>277</v>
      </c>
      <c r="R69" s="3">
        <f>[2]Sheet1!L36+[2]Sheet1!N36+[2]Sheet1!U36+[2]Sheet1!V36</f>
        <v>68.5840286425903</v>
      </c>
      <c r="S69" s="24">
        <v>67</v>
      </c>
      <c r="U69" s="19" t="s">
        <v>22</v>
      </c>
      <c r="V69" s="28" t="s">
        <v>297</v>
      </c>
      <c r="W69" s="26">
        <v>74.7837837837838</v>
      </c>
      <c r="X69" s="27">
        <v>67</v>
      </c>
      <c r="Z69" s="24" t="s">
        <v>12</v>
      </c>
      <c r="AA69" s="30" t="s">
        <v>305</v>
      </c>
      <c r="AB69" s="20">
        <f>[3]综合测评汇总表!L38+[3]综合测评汇总表!N38+[3]综合测评汇总表!U38</f>
        <v>68.3277708592777</v>
      </c>
      <c r="AC69" s="1">
        <v>67</v>
      </c>
    </row>
    <row r="70" spans="1:29">
      <c r="A70" s="7" t="s">
        <v>38</v>
      </c>
      <c r="B70" s="16" t="s">
        <v>306</v>
      </c>
      <c r="C70" s="7">
        <v>80.4142857142857</v>
      </c>
      <c r="D70" s="8">
        <v>68</v>
      </c>
      <c r="F70" s="3" t="s">
        <v>6</v>
      </c>
      <c r="G70" s="11" t="s">
        <v>307</v>
      </c>
      <c r="H70" s="11">
        <f>[1]Sheet1!L44+[1]Sheet1!N44+[1]Sheet1!U44</f>
        <v>72.9134315315315</v>
      </c>
      <c r="I70" s="4">
        <v>68</v>
      </c>
      <c r="K70" s="19" t="s">
        <v>9</v>
      </c>
      <c r="L70" s="21" t="s">
        <v>308</v>
      </c>
      <c r="M70" s="20">
        <v>75.2857142857143</v>
      </c>
      <c r="N70" s="22">
        <v>68</v>
      </c>
      <c r="P70" s="7" t="s">
        <v>9</v>
      </c>
      <c r="Q70" s="17" t="s">
        <v>281</v>
      </c>
      <c r="R70" s="3">
        <f>[2]Sheet1!L37+[2]Sheet1!N37+[2]Sheet1!U37+[2]Sheet1!V37</f>
        <v>68.3648505603985</v>
      </c>
      <c r="S70" s="24">
        <v>68</v>
      </c>
      <c r="U70" s="19" t="s">
        <v>12</v>
      </c>
      <c r="V70" s="25" t="s">
        <v>309</v>
      </c>
      <c r="W70" s="26">
        <v>74.0821917808219</v>
      </c>
      <c r="X70" s="27">
        <v>68</v>
      </c>
      <c r="Z70" s="24" t="s">
        <v>12</v>
      </c>
      <c r="AA70" s="30" t="s">
        <v>310</v>
      </c>
      <c r="AB70" s="20">
        <f>[3]综合测评汇总表!L39+[3]综合测评汇总表!N39+[3]综合测评汇总表!U39</f>
        <v>68.0160647571606</v>
      </c>
      <c r="AC70" s="1">
        <v>68</v>
      </c>
    </row>
    <row r="71" spans="1:29">
      <c r="A71" s="7" t="s">
        <v>32</v>
      </c>
      <c r="B71" s="9" t="s">
        <v>311</v>
      </c>
      <c r="C71" s="9">
        <v>80.375</v>
      </c>
      <c r="D71" s="10">
        <v>69</v>
      </c>
      <c r="F71" s="3" t="s">
        <v>38</v>
      </c>
      <c r="G71" s="17" t="s">
        <v>280</v>
      </c>
      <c r="H71" s="7">
        <f>[8]综合测评汇总表!L21+[8]综合测评汇总表!N21+[8]综合测评汇总表!U21</f>
        <v>72.8145281933257</v>
      </c>
      <c r="I71" s="4">
        <v>69</v>
      </c>
      <c r="K71" s="19" t="s">
        <v>27</v>
      </c>
      <c r="L71" s="21" t="s">
        <v>312</v>
      </c>
      <c r="M71" s="20">
        <v>75.2597402597403</v>
      </c>
      <c r="N71" s="22">
        <v>69</v>
      </c>
      <c r="P71" s="7" t="s">
        <v>9</v>
      </c>
      <c r="Q71" s="17" t="s">
        <v>304</v>
      </c>
      <c r="R71" s="3">
        <f>[2]Sheet1!L38+[2]Sheet1!N38+[2]Sheet1!U38+[2]Sheet1!V38</f>
        <v>67.8470779220779</v>
      </c>
      <c r="S71" s="24">
        <v>69</v>
      </c>
      <c r="U71" s="19" t="s">
        <v>22</v>
      </c>
      <c r="V71" s="28" t="s">
        <v>313</v>
      </c>
      <c r="W71" s="26">
        <v>73.054054054054</v>
      </c>
      <c r="X71" s="27">
        <v>69</v>
      </c>
      <c r="Z71" s="24" t="s">
        <v>12</v>
      </c>
      <c r="AA71" s="30" t="s">
        <v>314</v>
      </c>
      <c r="AB71" s="20">
        <f>[3]综合测评汇总表!L40+[3]综合测评汇总表!N40+[3]综合测评汇总表!U40</f>
        <v>67.3475716064757</v>
      </c>
      <c r="AC71" s="1">
        <v>69</v>
      </c>
    </row>
    <row r="72" spans="1:29">
      <c r="A72" s="7" t="s">
        <v>32</v>
      </c>
      <c r="B72" s="9" t="s">
        <v>315</v>
      </c>
      <c r="C72" s="9">
        <v>80.2666666666667</v>
      </c>
      <c r="D72" s="8">
        <v>70</v>
      </c>
      <c r="F72" s="3" t="s">
        <v>15</v>
      </c>
      <c r="G72" s="14" t="s">
        <v>316</v>
      </c>
      <c r="H72" s="15">
        <v>72.7834367088608</v>
      </c>
      <c r="I72" s="4">
        <v>70</v>
      </c>
      <c r="K72" s="19" t="s">
        <v>20</v>
      </c>
      <c r="L72" s="21" t="s">
        <v>300</v>
      </c>
      <c r="M72" s="23">
        <f>[9]Sheet1!AD41/38.5</f>
        <v>75.1428571428571</v>
      </c>
      <c r="N72" s="22">
        <v>70</v>
      </c>
      <c r="P72" s="7" t="s">
        <v>9</v>
      </c>
      <c r="Q72" s="17" t="s">
        <v>312</v>
      </c>
      <c r="R72" s="3">
        <f>[2]Sheet1!L40+[2]Sheet1!N40+[2]Sheet1!U40+[2]Sheet1!V40</f>
        <v>67.8259740259741</v>
      </c>
      <c r="S72" s="24">
        <v>70</v>
      </c>
      <c r="U72" s="19" t="s">
        <v>12</v>
      </c>
      <c r="V72" s="25" t="s">
        <v>317</v>
      </c>
      <c r="W72" s="26">
        <v>72.9178082191781</v>
      </c>
      <c r="X72" s="27">
        <v>70</v>
      </c>
      <c r="Z72" s="24" t="s">
        <v>22</v>
      </c>
      <c r="AA72" s="30" t="s">
        <v>313</v>
      </c>
      <c r="AB72" s="29">
        <f>[6]综合测评汇总表!L45+[6]综合测评汇总表!N45+[6]综合测评汇总表!U45</f>
        <v>66.6136977886978</v>
      </c>
      <c r="AC72" s="1">
        <v>70</v>
      </c>
    </row>
    <row r="73" spans="1:29">
      <c r="A73" s="7" t="s">
        <v>15</v>
      </c>
      <c r="B73" s="12" t="s">
        <v>318</v>
      </c>
      <c r="C73" s="12">
        <v>80.2658227848101</v>
      </c>
      <c r="D73" s="10">
        <v>71</v>
      </c>
      <c r="F73" s="3" t="s">
        <v>15</v>
      </c>
      <c r="G73" s="14" t="s">
        <v>319</v>
      </c>
      <c r="H73" s="15">
        <v>72.6110285714286</v>
      </c>
      <c r="I73" s="4">
        <v>71</v>
      </c>
      <c r="K73" s="19" t="s">
        <v>20</v>
      </c>
      <c r="L73" s="21" t="s">
        <v>295</v>
      </c>
      <c r="M73" s="23">
        <f>[9]Sheet1!AD42/36.5</f>
        <v>75.1369863013699</v>
      </c>
      <c r="N73" s="22">
        <v>71</v>
      </c>
      <c r="P73" s="7" t="s">
        <v>29</v>
      </c>
      <c r="Q73" s="17" t="s">
        <v>320</v>
      </c>
      <c r="R73" s="11">
        <f>[5]Sheet1!L51+[5]Sheet1!N51+[5]Sheet1!U51+[5]Sheet1!V51</f>
        <v>67.7816</v>
      </c>
      <c r="S73" s="24">
        <v>71</v>
      </c>
      <c r="U73" s="19" t="s">
        <v>12</v>
      </c>
      <c r="V73" s="25" t="s">
        <v>321</v>
      </c>
      <c r="W73" s="26">
        <v>72.8767123287671</v>
      </c>
      <c r="X73" s="27">
        <v>71</v>
      </c>
      <c r="Z73" s="24" t="s">
        <v>12</v>
      </c>
      <c r="AA73" s="30" t="s">
        <v>322</v>
      </c>
      <c r="AB73" s="20">
        <f>[3]综合测评汇总表!L41+[3]综合测评汇总表!N41+[3]综合测评汇总表!U41</f>
        <v>66.5195516811955</v>
      </c>
      <c r="AC73" s="1">
        <v>71</v>
      </c>
    </row>
    <row r="74" spans="1:29">
      <c r="A74" s="7" t="s">
        <v>24</v>
      </c>
      <c r="B74" s="7" t="s">
        <v>323</v>
      </c>
      <c r="C74" s="7">
        <v>80.25</v>
      </c>
      <c r="D74" s="8">
        <v>72</v>
      </c>
      <c r="F74" s="3" t="s">
        <v>52</v>
      </c>
      <c r="G74" s="13" t="s">
        <v>324</v>
      </c>
      <c r="H74" s="7">
        <f>[4]综合测评汇总表!L26+[4]综合测评汇总表!N26+[4]综合测评汇总表!U26</f>
        <v>72.5978</v>
      </c>
      <c r="I74" s="4">
        <v>72</v>
      </c>
      <c r="K74" s="19" t="s">
        <v>9</v>
      </c>
      <c r="L74" s="21" t="s">
        <v>325</v>
      </c>
      <c r="M74" s="20">
        <v>74.972602739726</v>
      </c>
      <c r="N74" s="22">
        <v>72</v>
      </c>
      <c r="P74" s="7" t="s">
        <v>29</v>
      </c>
      <c r="Q74" s="17" t="s">
        <v>326</v>
      </c>
      <c r="R74" s="11">
        <f>[5]Sheet1!L46+[5]Sheet1!N46+[5]Sheet1!U46+[5]Sheet1!V46</f>
        <v>67.7649</v>
      </c>
      <c r="S74" s="24">
        <v>72</v>
      </c>
      <c r="U74" s="19" t="s">
        <v>12</v>
      </c>
      <c r="V74" s="25" t="s">
        <v>327</v>
      </c>
      <c r="W74" s="26">
        <v>72.7397260273973</v>
      </c>
      <c r="X74" s="27">
        <v>72</v>
      </c>
      <c r="Z74" s="24" t="s">
        <v>12</v>
      </c>
      <c r="AA74" s="30" t="s">
        <v>328</v>
      </c>
      <c r="AB74" s="20">
        <f>[3]综合测评汇总表!L42+[3]综合测评汇总表!N42+[3]综合测评汇总表!U42</f>
        <v>66.4872353673723</v>
      </c>
      <c r="AC74" s="1">
        <v>72</v>
      </c>
    </row>
    <row r="75" spans="1:29">
      <c r="A75" s="7" t="s">
        <v>52</v>
      </c>
      <c r="B75" s="17" t="s">
        <v>329</v>
      </c>
      <c r="C75" s="3">
        <f>[10]Sheet1!AU23/[10]Sheet1!AV23</f>
        <v>80.1714285714286</v>
      </c>
      <c r="D75" s="10">
        <v>73</v>
      </c>
      <c r="F75" s="3" t="s">
        <v>6</v>
      </c>
      <c r="G75" s="11" t="s">
        <v>330</v>
      </c>
      <c r="H75" s="11">
        <f>[1]Sheet1!L22+[1]Sheet1!N22+[1]Sheet1!U22</f>
        <v>72.5262285831286</v>
      </c>
      <c r="I75" s="4">
        <v>73</v>
      </c>
      <c r="K75" s="19" t="s">
        <v>27</v>
      </c>
      <c r="L75" s="21" t="s">
        <v>331</v>
      </c>
      <c r="M75" s="20">
        <v>74.1506849315068</v>
      </c>
      <c r="N75" s="22">
        <v>73</v>
      </c>
      <c r="P75" s="7" t="s">
        <v>29</v>
      </c>
      <c r="Q75" s="17" t="s">
        <v>332</v>
      </c>
      <c r="R75" s="11">
        <f>[5]Sheet1!L48+[5]Sheet1!N48+[5]Sheet1!U48+[5]Sheet1!V48</f>
        <v>67.7142</v>
      </c>
      <c r="S75" s="24">
        <v>73</v>
      </c>
      <c r="U75" s="19" t="s">
        <v>22</v>
      </c>
      <c r="V75" s="28" t="s">
        <v>333</v>
      </c>
      <c r="W75" s="26">
        <v>72.6527777777778</v>
      </c>
      <c r="X75" s="27">
        <v>73</v>
      </c>
      <c r="Z75" s="24" t="s">
        <v>22</v>
      </c>
      <c r="AA75" s="30" t="s">
        <v>333</v>
      </c>
      <c r="AB75" s="29">
        <f>[6]综合测评汇总表!L46+[6]综合测评汇总表!N46+[6]综合测评汇总表!U46</f>
        <v>66.190404040404</v>
      </c>
      <c r="AC75" s="1">
        <v>73</v>
      </c>
    </row>
    <row r="76" spans="1:29">
      <c r="A76" s="7" t="s">
        <v>6</v>
      </c>
      <c r="B76" s="9" t="s">
        <v>334</v>
      </c>
      <c r="C76" s="9">
        <v>80.001329787234</v>
      </c>
      <c r="D76" s="8">
        <v>74</v>
      </c>
      <c r="F76" s="3" t="s">
        <v>52</v>
      </c>
      <c r="G76" s="13" t="s">
        <v>335</v>
      </c>
      <c r="H76" s="7">
        <f>[4]综合测评汇总表!L27+[4]综合测评汇总表!N27+[4]综合测评汇总表!U27</f>
        <v>72.4494</v>
      </c>
      <c r="I76" s="4">
        <v>74</v>
      </c>
      <c r="K76" s="19" t="s">
        <v>20</v>
      </c>
      <c r="L76" s="21" t="s">
        <v>326</v>
      </c>
      <c r="M76" s="23">
        <f>[9]Sheet1!AD43/36.5</f>
        <v>73.5068493150685</v>
      </c>
      <c r="N76" s="22">
        <v>74</v>
      </c>
      <c r="P76" s="7" t="s">
        <v>9</v>
      </c>
      <c r="Q76" s="17" t="s">
        <v>308</v>
      </c>
      <c r="R76" s="3">
        <f>[2]Sheet1!L39+[2]Sheet1!N39+[2]Sheet1!U39+[2]Sheet1!V39</f>
        <v>67.6899350649351</v>
      </c>
      <c r="S76" s="24">
        <v>74</v>
      </c>
      <c r="U76" s="19" t="s">
        <v>12</v>
      </c>
      <c r="V76" s="25" t="s">
        <v>336</v>
      </c>
      <c r="W76" s="26">
        <v>72.5205479452055</v>
      </c>
      <c r="X76" s="27">
        <v>74</v>
      </c>
      <c r="Z76" s="24" t="s">
        <v>12</v>
      </c>
      <c r="AA76" s="30" t="s">
        <v>337</v>
      </c>
      <c r="AB76" s="20">
        <f>[3]综合测评汇总表!L43+[3]综合测评汇总表!N43+[3]综合测评汇总表!U43</f>
        <v>66.1118929016189</v>
      </c>
      <c r="AC76" s="1">
        <v>74</v>
      </c>
    </row>
    <row r="77" spans="1:29">
      <c r="A77" s="7" t="s">
        <v>6</v>
      </c>
      <c r="B77" s="9" t="s">
        <v>338</v>
      </c>
      <c r="C77" s="9">
        <v>79.8755118755119</v>
      </c>
      <c r="D77" s="10">
        <v>75</v>
      </c>
      <c r="F77" s="3" t="s">
        <v>15</v>
      </c>
      <c r="G77" s="14" t="s">
        <v>339</v>
      </c>
      <c r="H77" s="15">
        <v>72.3326797468355</v>
      </c>
      <c r="I77" s="4">
        <v>75</v>
      </c>
      <c r="K77" s="19" t="s">
        <v>20</v>
      </c>
      <c r="L77" s="21" t="s">
        <v>340</v>
      </c>
      <c r="M77" s="23">
        <f>[9]Sheet1!AD44/38.5</f>
        <v>73.4805194805195</v>
      </c>
      <c r="N77" s="22">
        <v>75</v>
      </c>
      <c r="P77" s="7" t="s">
        <v>29</v>
      </c>
      <c r="Q77" s="17" t="s">
        <v>340</v>
      </c>
      <c r="R77" s="11">
        <f>[5]Sheet1!L47+[5]Sheet1!N47+[5]Sheet1!U47+[5]Sheet1!V47</f>
        <v>67.5409</v>
      </c>
      <c r="S77" s="24">
        <v>75</v>
      </c>
      <c r="U77" s="19" t="s">
        <v>22</v>
      </c>
      <c r="V77" s="28" t="s">
        <v>341</v>
      </c>
      <c r="W77" s="26">
        <v>72.3194444444444</v>
      </c>
      <c r="X77" s="27">
        <v>75</v>
      </c>
      <c r="Z77" s="24" t="s">
        <v>12</v>
      </c>
      <c r="AA77" s="30" t="s">
        <v>342</v>
      </c>
      <c r="AB77" s="20">
        <f>[3]综合测评汇总表!L44+[3]综合测评汇总表!N44+[3]综合测评汇总表!U44</f>
        <v>65.95935828877</v>
      </c>
      <c r="AC77" s="1">
        <v>75</v>
      </c>
    </row>
    <row r="78" spans="1:29">
      <c r="A78" s="7" t="s">
        <v>38</v>
      </c>
      <c r="B78" s="16" t="s">
        <v>193</v>
      </c>
      <c r="C78" s="7">
        <v>79.7883333333333</v>
      </c>
      <c r="D78" s="8">
        <v>76</v>
      </c>
      <c r="F78" s="3" t="s">
        <v>54</v>
      </c>
      <c r="G78" s="7" t="s">
        <v>234</v>
      </c>
      <c r="H78" s="7">
        <f>[11]综合测评汇总表!L35+[11]综合测评汇总表!N35+[11]综合测评汇总表!U35</f>
        <v>72.325</v>
      </c>
      <c r="I78" s="4">
        <v>76</v>
      </c>
      <c r="K78" s="19" t="s">
        <v>9</v>
      </c>
      <c r="L78" s="21" t="s">
        <v>343</v>
      </c>
      <c r="M78" s="20">
        <v>73.2739726027397</v>
      </c>
      <c r="N78" s="22">
        <v>76</v>
      </c>
      <c r="P78" s="7" t="s">
        <v>9</v>
      </c>
      <c r="Q78" s="17" t="s">
        <v>325</v>
      </c>
      <c r="R78" s="3">
        <f>[2]Sheet1!L41+[2]Sheet1!N41+[2]Sheet1!U41+[2]Sheet1!V41</f>
        <v>67.5212640099626</v>
      </c>
      <c r="S78" s="24">
        <v>76</v>
      </c>
      <c r="U78" s="19" t="s">
        <v>12</v>
      </c>
      <c r="V78" s="25" t="s">
        <v>344</v>
      </c>
      <c r="W78" s="26">
        <v>71.6764705882353</v>
      </c>
      <c r="X78" s="27">
        <v>76</v>
      </c>
      <c r="Z78" s="24" t="s">
        <v>22</v>
      </c>
      <c r="AA78" s="30" t="s">
        <v>341</v>
      </c>
      <c r="AB78" s="29">
        <f>[6]综合测评汇总表!L47+[6]综合测评汇总表!N47+[6]综合测评汇总表!U47</f>
        <v>65.910101010101</v>
      </c>
      <c r="AC78" s="1">
        <v>76</v>
      </c>
    </row>
    <row r="79" spans="1:29">
      <c r="A79" s="7" t="s">
        <v>345</v>
      </c>
      <c r="B79" s="16" t="s">
        <v>346</v>
      </c>
      <c r="C79" s="7">
        <v>79.7285714285714</v>
      </c>
      <c r="D79" s="10">
        <v>77</v>
      </c>
      <c r="F79" s="3" t="s">
        <v>6</v>
      </c>
      <c r="G79" s="11" t="s">
        <v>347</v>
      </c>
      <c r="H79" s="11">
        <f>[1]Sheet1!L19+[1]Sheet1!N19+[1]Sheet1!U19</f>
        <v>72.2840430794431</v>
      </c>
      <c r="I79" s="4">
        <v>77</v>
      </c>
      <c r="K79" s="19" t="s">
        <v>27</v>
      </c>
      <c r="L79" s="21" t="s">
        <v>348</v>
      </c>
      <c r="M79" s="20">
        <v>73</v>
      </c>
      <c r="N79" s="22">
        <v>77</v>
      </c>
      <c r="P79" s="7" t="s">
        <v>9</v>
      </c>
      <c r="Q79" s="17" t="s">
        <v>331</v>
      </c>
      <c r="R79" s="3">
        <f>[2]Sheet1!L42+[2]Sheet1!N42+[2]Sheet1!U42+[2]Sheet1!V42</f>
        <v>66.9182752179327</v>
      </c>
      <c r="S79" s="24">
        <v>77</v>
      </c>
      <c r="U79" s="19" t="s">
        <v>12</v>
      </c>
      <c r="V79" s="25" t="s">
        <v>349</v>
      </c>
      <c r="W79" s="26">
        <v>71.4246575342466</v>
      </c>
      <c r="X79" s="27">
        <v>77</v>
      </c>
      <c r="Z79" s="24" t="s">
        <v>22</v>
      </c>
      <c r="AA79" s="30" t="s">
        <v>350</v>
      </c>
      <c r="AB79" s="29">
        <f>[6]综合测评汇总表!L48+[6]综合测评汇总表!N48+[6]综合测评汇总表!U48</f>
        <v>65.4898034398035</v>
      </c>
      <c r="AC79" s="1">
        <v>77</v>
      </c>
    </row>
    <row r="80" spans="1:29">
      <c r="A80" s="7" t="s">
        <v>38</v>
      </c>
      <c r="B80" s="16" t="s">
        <v>351</v>
      </c>
      <c r="C80" s="7">
        <v>79.5316455696203</v>
      </c>
      <c r="D80" s="8">
        <v>78</v>
      </c>
      <c r="F80" s="3" t="s">
        <v>52</v>
      </c>
      <c r="G80" s="13" t="s">
        <v>352</v>
      </c>
      <c r="H80" s="7">
        <f>[4]综合测评汇总表!L28+[4]综合测评汇总表!N28+[4]综合测评汇总表!U28</f>
        <v>72.1115</v>
      </c>
      <c r="I80" s="4">
        <v>78</v>
      </c>
      <c r="K80" s="19" t="s">
        <v>20</v>
      </c>
      <c r="L80" s="21" t="s">
        <v>332</v>
      </c>
      <c r="M80" s="23">
        <f>[9]Sheet1!AD45/38.5</f>
        <v>72.5974025974026</v>
      </c>
      <c r="N80" s="22">
        <v>78</v>
      </c>
      <c r="P80" s="7" t="s">
        <v>9</v>
      </c>
      <c r="Q80" s="17" t="s">
        <v>353</v>
      </c>
      <c r="R80" s="3">
        <f>[2]Sheet1!L45+[2]Sheet1!N45+[2]Sheet1!U45+[2]Sheet1!V45</f>
        <v>66.8522727272728</v>
      </c>
      <c r="S80" s="24">
        <v>78</v>
      </c>
      <c r="U80" s="19" t="s">
        <v>22</v>
      </c>
      <c r="V80" s="28" t="s">
        <v>350</v>
      </c>
      <c r="W80" s="26">
        <v>71.027027027027</v>
      </c>
      <c r="X80" s="27">
        <v>78</v>
      </c>
      <c r="Z80" s="24" t="s">
        <v>12</v>
      </c>
      <c r="AA80" s="30" t="s">
        <v>354</v>
      </c>
      <c r="AB80" s="20">
        <f>[3]综合测评汇总表!L45+[3]综合测评汇总表!N45+[3]综合测评汇总表!U45</f>
        <v>65.4351805728518</v>
      </c>
      <c r="AC80" s="1">
        <v>78</v>
      </c>
    </row>
    <row r="81" spans="1:29">
      <c r="A81" s="7" t="s">
        <v>54</v>
      </c>
      <c r="B81" s="7" t="s">
        <v>355</v>
      </c>
      <c r="C81" s="7">
        <v>79.4583333333333</v>
      </c>
      <c r="D81" s="10">
        <v>79</v>
      </c>
      <c r="F81" s="3" t="s">
        <v>6</v>
      </c>
      <c r="G81" s="11" t="s">
        <v>356</v>
      </c>
      <c r="H81" s="11">
        <f>[1]Sheet1!L29+[1]Sheet1!N29+[1]Sheet1!U29</f>
        <v>72.0705574468085</v>
      </c>
      <c r="I81" s="4">
        <v>79</v>
      </c>
      <c r="K81" s="19" t="s">
        <v>9</v>
      </c>
      <c r="L81" s="21" t="s">
        <v>353</v>
      </c>
      <c r="M81" s="20">
        <v>72.4545454545455</v>
      </c>
      <c r="N81" s="22">
        <v>79</v>
      </c>
      <c r="P81" s="7" t="s">
        <v>29</v>
      </c>
      <c r="Q81" s="17" t="s">
        <v>357</v>
      </c>
      <c r="R81" s="11">
        <f>[5]Sheet1!L49+[5]Sheet1!N49+[5]Sheet1!U49+[5]Sheet1!V49</f>
        <v>66.5318</v>
      </c>
      <c r="S81" s="24">
        <v>79</v>
      </c>
      <c r="U81" s="19" t="s">
        <v>12</v>
      </c>
      <c r="V81" s="25" t="s">
        <v>358</v>
      </c>
      <c r="W81" s="26">
        <v>70.1917808219178</v>
      </c>
      <c r="X81" s="27">
        <v>79</v>
      </c>
      <c r="Z81" s="24" t="s">
        <v>12</v>
      </c>
      <c r="AA81" s="30" t="s">
        <v>359</v>
      </c>
      <c r="AB81" s="20">
        <f>[3]综合测评汇总表!L46+[3]综合测评汇总表!N46+[3]综合测评汇总表!U46</f>
        <v>64.2147882938979</v>
      </c>
      <c r="AC81" s="1">
        <v>79</v>
      </c>
    </row>
    <row r="82" spans="1:29">
      <c r="A82" s="7" t="s">
        <v>32</v>
      </c>
      <c r="B82" s="9" t="s">
        <v>360</v>
      </c>
      <c r="C82" s="9">
        <v>79.4556962025316</v>
      </c>
      <c r="D82" s="8">
        <v>80</v>
      </c>
      <c r="F82" s="3" t="s">
        <v>15</v>
      </c>
      <c r="G82" s="14" t="s">
        <v>361</v>
      </c>
      <c r="H82" s="15">
        <v>71.8819</v>
      </c>
      <c r="I82" s="4">
        <v>80</v>
      </c>
      <c r="K82" s="19" t="s">
        <v>20</v>
      </c>
      <c r="L82" s="21" t="s">
        <v>357</v>
      </c>
      <c r="M82" s="23">
        <f>[9]Sheet1!AD46/38.5</f>
        <v>72.2727272727273</v>
      </c>
      <c r="N82" s="22">
        <v>80</v>
      </c>
      <c r="P82" s="7" t="s">
        <v>9</v>
      </c>
      <c r="Q82" s="17" t="s">
        <v>343</v>
      </c>
      <c r="R82" s="3">
        <f>[2]Sheet1!L43+[2]Sheet1!N43+[2]Sheet1!U43+[2]Sheet1!V43</f>
        <v>66.216905354919</v>
      </c>
      <c r="S82" s="24">
        <v>80</v>
      </c>
      <c r="U82" s="19" t="s">
        <v>12</v>
      </c>
      <c r="V82" s="25" t="s">
        <v>362</v>
      </c>
      <c r="W82" s="26">
        <v>70</v>
      </c>
      <c r="X82" s="27">
        <v>80</v>
      </c>
      <c r="Z82" s="24" t="s">
        <v>12</v>
      </c>
      <c r="AA82" s="30" t="s">
        <v>363</v>
      </c>
      <c r="AB82" s="20">
        <f>[3]综合测评汇总表!L47+[3]综合测评汇总表!N47+[3]综合测评汇总表!U47</f>
        <v>64.1568181818182</v>
      </c>
      <c r="AC82" s="1">
        <v>80</v>
      </c>
    </row>
    <row r="83" spans="1:29">
      <c r="A83" s="7" t="s">
        <v>15</v>
      </c>
      <c r="B83" s="12" t="s">
        <v>364</v>
      </c>
      <c r="C83" s="12">
        <v>79.4303797468354</v>
      </c>
      <c r="D83" s="10">
        <v>81</v>
      </c>
      <c r="F83" s="3" t="s">
        <v>38</v>
      </c>
      <c r="G83" s="17" t="s">
        <v>306</v>
      </c>
      <c r="H83" s="7">
        <f>[8]综合测评汇总表!L16+[8]综合测评汇总表!N16+[8]综合测评汇总表!U16</f>
        <v>71.8337012987013</v>
      </c>
      <c r="I83" s="4">
        <v>81</v>
      </c>
      <c r="K83" s="19" t="s">
        <v>20</v>
      </c>
      <c r="L83" s="21" t="s">
        <v>365</v>
      </c>
      <c r="M83" s="23">
        <f>[9]Sheet1!AD47/36.5</f>
        <v>71.0821917808219</v>
      </c>
      <c r="N83" s="22">
        <v>81</v>
      </c>
      <c r="P83" s="7" t="s">
        <v>9</v>
      </c>
      <c r="Q83" s="17" t="s">
        <v>348</v>
      </c>
      <c r="R83" s="3">
        <f>[2]Sheet1!L44+[2]Sheet1!N44+[2]Sheet1!U44+[2]Sheet1!V44</f>
        <v>66.0181818181818</v>
      </c>
      <c r="S83" s="24">
        <v>81</v>
      </c>
      <c r="U83" s="19" t="s">
        <v>22</v>
      </c>
      <c r="V83" s="28" t="s">
        <v>366</v>
      </c>
      <c r="W83" s="26">
        <v>67.3513513513514</v>
      </c>
      <c r="X83" s="27">
        <v>81</v>
      </c>
      <c r="Z83" s="24" t="s">
        <v>12</v>
      </c>
      <c r="AA83" s="30" t="s">
        <v>367</v>
      </c>
      <c r="AB83" s="20">
        <f>[3]综合测评汇总表!L48+[3]综合测评汇总表!N48+[3]综合测评汇总表!U48</f>
        <v>62.4770053475936</v>
      </c>
      <c r="AC83" s="1">
        <v>81</v>
      </c>
    </row>
    <row r="84" spans="1:29">
      <c r="A84" s="7" t="s">
        <v>32</v>
      </c>
      <c r="B84" s="9" t="s">
        <v>368</v>
      </c>
      <c r="C84" s="9">
        <v>79.4285714285714</v>
      </c>
      <c r="D84" s="8">
        <v>82</v>
      </c>
      <c r="F84" s="3" t="s">
        <v>32</v>
      </c>
      <c r="G84" s="18" t="s">
        <v>369</v>
      </c>
      <c r="H84" s="3">
        <f>[12]综合测评汇总表!L17+[12]综合测评汇总表!N17+[12]综合测评汇总表!U17</f>
        <v>71.79186</v>
      </c>
      <c r="I84" s="4">
        <v>82</v>
      </c>
      <c r="K84" s="19" t="s">
        <v>20</v>
      </c>
      <c r="L84" s="21" t="s">
        <v>320</v>
      </c>
      <c r="M84" s="23">
        <f>[9]Sheet1!AD48/38.5</f>
        <v>70.9350649350649</v>
      </c>
      <c r="N84" s="22">
        <v>82</v>
      </c>
      <c r="P84" s="7" t="s">
        <v>29</v>
      </c>
      <c r="Q84" s="17" t="s">
        <v>365</v>
      </c>
      <c r="R84" s="11">
        <f>[5]Sheet1!L50+[5]Sheet1!N50+[5]Sheet1!U50+[5]Sheet1!V50</f>
        <v>65.4982</v>
      </c>
      <c r="S84" s="24">
        <v>82</v>
      </c>
      <c r="U84" s="19" t="s">
        <v>12</v>
      </c>
      <c r="V84" s="25" t="s">
        <v>370</v>
      </c>
      <c r="W84" s="26">
        <v>67.0735294117647</v>
      </c>
      <c r="X84" s="27">
        <v>82</v>
      </c>
      <c r="Z84" s="24" t="s">
        <v>22</v>
      </c>
      <c r="AA84" s="30" t="s">
        <v>366</v>
      </c>
      <c r="AB84" s="29">
        <f>[6]综合测评汇总表!L49+[6]综合测评汇总表!N49+[6]综合测评汇总表!U49</f>
        <v>62.065171990172</v>
      </c>
      <c r="AC84" s="1">
        <v>82</v>
      </c>
    </row>
    <row r="85" spans="1:29">
      <c r="A85" s="7" t="s">
        <v>6</v>
      </c>
      <c r="B85" s="9" t="s">
        <v>371</v>
      </c>
      <c r="C85" s="9">
        <v>79.4144144144144</v>
      </c>
      <c r="D85" s="10">
        <v>83</v>
      </c>
      <c r="F85" s="3" t="s">
        <v>32</v>
      </c>
      <c r="G85" s="18" t="s">
        <v>372</v>
      </c>
      <c r="H85" s="3">
        <f>[12]综合测评汇总表!L18+[12]综合测评汇总表!N18+[12]综合测评汇总表!U18</f>
        <v>71.7765</v>
      </c>
      <c r="I85" s="4">
        <v>83</v>
      </c>
      <c r="K85" s="19" t="s">
        <v>20</v>
      </c>
      <c r="L85" s="21" t="s">
        <v>373</v>
      </c>
      <c r="M85" s="23">
        <f>[9]Sheet1!AD49/36.5</f>
        <v>70.3835616438356</v>
      </c>
      <c r="N85" s="22">
        <v>83</v>
      </c>
      <c r="P85" s="7" t="s">
        <v>29</v>
      </c>
      <c r="Q85" s="17" t="s">
        <v>373</v>
      </c>
      <c r="R85" s="11">
        <f>[5]Sheet1!L52+[5]Sheet1!N52+[5]Sheet1!U52+[5]Sheet1!V52</f>
        <v>64.9382</v>
      </c>
      <c r="S85" s="24">
        <v>83</v>
      </c>
      <c r="U85" s="19" t="s">
        <v>12</v>
      </c>
      <c r="V85" s="25" t="s">
        <v>374</v>
      </c>
      <c r="W85" s="26">
        <v>66.8630136986301</v>
      </c>
      <c r="X85" s="27">
        <v>83</v>
      </c>
      <c r="Z85" s="24" t="s">
        <v>12</v>
      </c>
      <c r="AA85" s="30" t="s">
        <v>375</v>
      </c>
      <c r="AB85" s="20">
        <f>[3]综合测评汇总表!L49+[3]综合测评汇总表!N49+[3]综合测评汇总表!U49</f>
        <v>61.5722291407223</v>
      </c>
      <c r="AC85" s="1">
        <v>83</v>
      </c>
    </row>
    <row r="86" spans="1:29">
      <c r="A86" s="7" t="s">
        <v>54</v>
      </c>
      <c r="B86" s="7" t="s">
        <v>376</v>
      </c>
      <c r="C86" s="7">
        <v>79.4142857142857</v>
      </c>
      <c r="D86" s="8">
        <v>84</v>
      </c>
      <c r="F86" s="3" t="s">
        <v>32</v>
      </c>
      <c r="G86" s="18" t="s">
        <v>377</v>
      </c>
      <c r="H86" s="3">
        <f>[12]综合测评汇总表!L19+[12]综合测评汇总表!N19+[12]综合测评汇总表!U19</f>
        <v>71.66106</v>
      </c>
      <c r="I86" s="4">
        <v>84</v>
      </c>
      <c r="K86" s="19" t="s">
        <v>27</v>
      </c>
      <c r="L86" s="21" t="s">
        <v>378</v>
      </c>
      <c r="M86" s="20">
        <v>70.2876712328767</v>
      </c>
      <c r="N86" s="22">
        <v>84</v>
      </c>
      <c r="P86" s="7" t="s">
        <v>29</v>
      </c>
      <c r="Q86" s="17" t="s">
        <v>379</v>
      </c>
      <c r="R86" s="11">
        <f>[5]Sheet1!L53+[5]Sheet1!N53+[5]Sheet1!U53+[5]Sheet1!V53</f>
        <v>64.4935</v>
      </c>
      <c r="S86" s="24">
        <v>84</v>
      </c>
      <c r="U86" s="19" t="s">
        <v>22</v>
      </c>
      <c r="V86" s="28" t="s">
        <v>380</v>
      </c>
      <c r="W86" s="26">
        <v>66.4027777777778</v>
      </c>
      <c r="X86" s="27">
        <v>84</v>
      </c>
      <c r="Z86" s="24" t="s">
        <v>22</v>
      </c>
      <c r="AA86" s="30" t="s">
        <v>380</v>
      </c>
      <c r="AB86" s="29">
        <f>[6]综合测评汇总表!L50+[6]综合测评汇总表!N50+[6]综合测评汇总表!U50</f>
        <v>61.1563131313131</v>
      </c>
      <c r="AC86" s="1">
        <v>84</v>
      </c>
    </row>
    <row r="87" spans="1:29">
      <c r="A87" s="7" t="s">
        <v>38</v>
      </c>
      <c r="B87" s="16" t="s">
        <v>381</v>
      </c>
      <c r="C87" s="7">
        <v>79.3924050632911</v>
      </c>
      <c r="D87" s="10">
        <v>85</v>
      </c>
      <c r="F87" s="3" t="s">
        <v>52</v>
      </c>
      <c r="G87" s="13" t="s">
        <v>382</v>
      </c>
      <c r="H87" s="7">
        <f>[4]综合测评汇总表!L29+[4]综合测评汇总表!N29+[4]综合测评汇总表!U29</f>
        <v>71.6322</v>
      </c>
      <c r="I87" s="4">
        <v>85</v>
      </c>
      <c r="K87" s="19" t="s">
        <v>20</v>
      </c>
      <c r="L87" s="21" t="s">
        <v>379</v>
      </c>
      <c r="M87" s="23">
        <f>[9]Sheet1!AD50/36.5</f>
        <v>69.7945205479452</v>
      </c>
      <c r="N87" s="22">
        <v>85</v>
      </c>
      <c r="P87" s="7" t="s">
        <v>29</v>
      </c>
      <c r="Q87" s="17" t="s">
        <v>383</v>
      </c>
      <c r="R87" s="11">
        <f>[5]Sheet1!L54+[5]Sheet1!N54+[5]Sheet1!U54+[5]Sheet1!V54</f>
        <v>63.9622</v>
      </c>
      <c r="S87" s="24">
        <v>85</v>
      </c>
      <c r="U87" s="19" t="s">
        <v>22</v>
      </c>
      <c r="V87" s="28" t="s">
        <v>384</v>
      </c>
      <c r="W87" s="26">
        <v>65.8333333333333</v>
      </c>
      <c r="X87" s="27">
        <v>85</v>
      </c>
      <c r="Z87" s="24" t="s">
        <v>12</v>
      </c>
      <c r="AA87" s="30" t="s">
        <v>385</v>
      </c>
      <c r="AB87" s="20">
        <f>[3]综合测评汇总表!L50+[3]综合测评汇总表!N50+[3]综合测评汇总表!U50</f>
        <v>61.0324408468244</v>
      </c>
      <c r="AC87" s="1">
        <v>85</v>
      </c>
    </row>
    <row r="88" spans="1:29">
      <c r="A88" s="7" t="s">
        <v>15</v>
      </c>
      <c r="B88" s="12" t="s">
        <v>386</v>
      </c>
      <c r="C88" s="12">
        <v>79.3194444444444</v>
      </c>
      <c r="D88" s="8">
        <v>86</v>
      </c>
      <c r="F88" s="3" t="s">
        <v>54</v>
      </c>
      <c r="G88" s="7" t="s">
        <v>262</v>
      </c>
      <c r="H88" s="7">
        <f>[11]综合测评汇总表!L16+[11]综合测评汇总表!N16+[11]综合测评汇总表!U16</f>
        <v>71.6112727272727</v>
      </c>
      <c r="I88" s="4">
        <v>86</v>
      </c>
      <c r="K88" s="19" t="s">
        <v>20</v>
      </c>
      <c r="L88" s="21" t="s">
        <v>383</v>
      </c>
      <c r="M88" s="23">
        <f>[9]Sheet1!AD51/36.5</f>
        <v>69.1643835616438</v>
      </c>
      <c r="N88" s="22">
        <v>86</v>
      </c>
      <c r="P88" s="7" t="s">
        <v>9</v>
      </c>
      <c r="Q88" s="17" t="s">
        <v>378</v>
      </c>
      <c r="R88" s="3">
        <f>[2]Sheet1!L46+[2]Sheet1!N46+[2]Sheet1!U46+[2]Sheet1!V46</f>
        <v>63.7051369863014</v>
      </c>
      <c r="S88" s="24">
        <v>86</v>
      </c>
      <c r="U88" s="19" t="s">
        <v>12</v>
      </c>
      <c r="V88" s="25" t="s">
        <v>387</v>
      </c>
      <c r="W88" s="26">
        <v>65.6712328767123</v>
      </c>
      <c r="X88" s="27">
        <v>86</v>
      </c>
      <c r="Z88" s="24" t="s">
        <v>22</v>
      </c>
      <c r="AA88" s="30" t="s">
        <v>384</v>
      </c>
      <c r="AB88" s="29">
        <f>[6]综合测评汇总表!L51+[6]综合测评汇总表!N51+[6]综合测评汇总表!U51</f>
        <v>60.7280303030303</v>
      </c>
      <c r="AC88" s="1">
        <v>86</v>
      </c>
    </row>
    <row r="89" spans="1:29">
      <c r="A89" s="7" t="s">
        <v>54</v>
      </c>
      <c r="B89" s="7" t="s">
        <v>388</v>
      </c>
      <c r="C89" s="7">
        <v>79.1388888888889</v>
      </c>
      <c r="D89" s="10">
        <v>87</v>
      </c>
      <c r="F89" s="3" t="s">
        <v>15</v>
      </c>
      <c r="G89" s="14" t="s">
        <v>389</v>
      </c>
      <c r="H89" s="15">
        <v>71.5356333333333</v>
      </c>
      <c r="I89" s="4">
        <v>87</v>
      </c>
      <c r="K89" s="19" t="s">
        <v>9</v>
      </c>
      <c r="L89" s="21" t="s">
        <v>390</v>
      </c>
      <c r="M89" s="20">
        <v>69.0909090909091</v>
      </c>
      <c r="N89" s="22">
        <v>87</v>
      </c>
      <c r="P89" s="7" t="s">
        <v>29</v>
      </c>
      <c r="Q89" s="17" t="s">
        <v>391</v>
      </c>
      <c r="R89" s="11">
        <f>[5]Sheet1!L55+[5]Sheet1!N55+[5]Sheet1!U55+[5]Sheet1!V55</f>
        <v>63.3826</v>
      </c>
      <c r="S89" s="24">
        <v>87</v>
      </c>
      <c r="U89" s="19" t="s">
        <v>22</v>
      </c>
      <c r="V89" s="28" t="s">
        <v>392</v>
      </c>
      <c r="W89" s="26">
        <v>65.4305555555556</v>
      </c>
      <c r="X89" s="27">
        <v>87</v>
      </c>
      <c r="Z89" s="24" t="s">
        <v>22</v>
      </c>
      <c r="AA89" s="30" t="s">
        <v>392</v>
      </c>
      <c r="AB89" s="29">
        <f>[6]综合测评汇总表!L52+[6]综合测评汇总表!N52+[6]综合测评汇总表!U52</f>
        <v>60.5989898989899</v>
      </c>
      <c r="AC89" s="1">
        <v>87</v>
      </c>
    </row>
    <row r="90" spans="1:29">
      <c r="A90" s="7" t="s">
        <v>15</v>
      </c>
      <c r="B90" s="12" t="s">
        <v>393</v>
      </c>
      <c r="C90" s="12">
        <v>79.0379746835443</v>
      </c>
      <c r="D90" s="8">
        <v>88</v>
      </c>
      <c r="F90" s="3" t="s">
        <v>6</v>
      </c>
      <c r="G90" s="11" t="s">
        <v>394</v>
      </c>
      <c r="H90" s="11">
        <f>[1]Sheet1!L25+[1]Sheet1!N25+[1]Sheet1!U25</f>
        <v>71.5014085106383</v>
      </c>
      <c r="I90" s="4">
        <v>88</v>
      </c>
      <c r="K90" s="19" t="s">
        <v>27</v>
      </c>
      <c r="L90" s="21" t="s">
        <v>395</v>
      </c>
      <c r="M90" s="20">
        <v>68.5324675324675</v>
      </c>
      <c r="N90" s="22">
        <v>88</v>
      </c>
      <c r="P90" s="7" t="s">
        <v>29</v>
      </c>
      <c r="Q90" s="17" t="s">
        <v>396</v>
      </c>
      <c r="R90" s="11">
        <f>[5]Sheet1!L56+[5]Sheet1!N56+[5]Sheet1!U56+[5]Sheet1!V56</f>
        <v>63.2066</v>
      </c>
      <c r="S90" s="24">
        <v>88</v>
      </c>
      <c r="U90" s="19" t="s">
        <v>12</v>
      </c>
      <c r="V90" s="25" t="s">
        <v>397</v>
      </c>
      <c r="W90" s="26">
        <v>63.7260273972603</v>
      </c>
      <c r="X90" s="27">
        <v>88</v>
      </c>
      <c r="Z90" s="24" t="s">
        <v>12</v>
      </c>
      <c r="AA90" s="30" t="s">
        <v>398</v>
      </c>
      <c r="AB90" s="20">
        <f>[3]综合测评汇总表!L51+[3]综合测评汇总表!N51+[3]综合测评汇总表!U51</f>
        <v>59.0626400996264</v>
      </c>
      <c r="AC90" s="1">
        <v>88</v>
      </c>
    </row>
    <row r="91" spans="1:29">
      <c r="A91" s="7" t="s">
        <v>32</v>
      </c>
      <c r="B91" s="9" t="s">
        <v>399</v>
      </c>
      <c r="C91" s="9">
        <v>78.9428571428571</v>
      </c>
      <c r="D91" s="10">
        <v>89</v>
      </c>
      <c r="F91" s="3" t="s">
        <v>54</v>
      </c>
      <c r="G91" s="7" t="s">
        <v>250</v>
      </c>
      <c r="H91" s="7">
        <f>[11]综合测评汇总表!L37+[11]综合测评汇总表!N37+[11]综合测评汇总表!U37</f>
        <v>71.4865555555556</v>
      </c>
      <c r="I91" s="4">
        <v>89</v>
      </c>
      <c r="K91" s="19" t="s">
        <v>20</v>
      </c>
      <c r="L91" s="21" t="s">
        <v>391</v>
      </c>
      <c r="M91" s="23">
        <f>[9]Sheet1!AD52/36.5</f>
        <v>68.4109589041096</v>
      </c>
      <c r="N91" s="22">
        <v>89</v>
      </c>
      <c r="P91" s="7" t="s">
        <v>9</v>
      </c>
      <c r="Q91" s="17" t="s">
        <v>390</v>
      </c>
      <c r="R91" s="3">
        <f>[2]Sheet1!L47+[2]Sheet1!N47+[2]Sheet1!U47+[2]Sheet1!V47</f>
        <v>62.8704545454545</v>
      </c>
      <c r="S91" s="24">
        <v>89</v>
      </c>
      <c r="U91" s="19" t="s">
        <v>12</v>
      </c>
      <c r="V91" s="25" t="s">
        <v>400</v>
      </c>
      <c r="W91" s="26">
        <v>62.3698630136986</v>
      </c>
      <c r="X91" s="27">
        <v>89</v>
      </c>
      <c r="Z91" s="24" t="s">
        <v>12</v>
      </c>
      <c r="AA91" s="30" t="s">
        <v>401</v>
      </c>
      <c r="AB91" s="20">
        <f>[3]综合测评汇总表!L52+[3]综合测评汇总表!N52+[3]综合测评汇总表!U52</f>
        <v>58.0299465240642</v>
      </c>
      <c r="AC91" s="1">
        <v>89</v>
      </c>
    </row>
    <row r="92" spans="1:29">
      <c r="A92" s="7" t="s">
        <v>15</v>
      </c>
      <c r="B92" s="12" t="s">
        <v>402</v>
      </c>
      <c r="C92" s="12">
        <v>78.9142857142857</v>
      </c>
      <c r="D92" s="8">
        <v>90</v>
      </c>
      <c r="F92" s="3" t="s">
        <v>38</v>
      </c>
      <c r="G92" s="17" t="s">
        <v>351</v>
      </c>
      <c r="H92" s="7">
        <f>[8]综合测评汇总表!L13+[8]综合测评汇总表!N13+[8]综合测评汇总表!U13</f>
        <v>71.4389528193326</v>
      </c>
      <c r="I92" s="4">
        <v>90</v>
      </c>
      <c r="K92" s="19" t="s">
        <v>20</v>
      </c>
      <c r="L92" s="21" t="s">
        <v>396</v>
      </c>
      <c r="M92" s="23">
        <f>[9]Sheet1!AD53/38.5</f>
        <v>68.1948051948052</v>
      </c>
      <c r="N92" s="22">
        <v>90</v>
      </c>
      <c r="P92" s="7" t="s">
        <v>29</v>
      </c>
      <c r="Q92" s="17" t="s">
        <v>403</v>
      </c>
      <c r="R92" s="11">
        <f>[5]Sheet1!L57+[5]Sheet1!N57+[5]Sheet1!U57+[5]Sheet1!V57</f>
        <v>62.4342</v>
      </c>
      <c r="S92" s="24">
        <v>90</v>
      </c>
      <c r="U92" s="19" t="s">
        <v>12</v>
      </c>
      <c r="V92" s="25" t="s">
        <v>404</v>
      </c>
      <c r="W92" s="26">
        <v>62.2647058823529</v>
      </c>
      <c r="X92" s="27">
        <v>90</v>
      </c>
      <c r="Z92" s="24" t="s">
        <v>12</v>
      </c>
      <c r="AA92" s="30" t="s">
        <v>405</v>
      </c>
      <c r="AB92" s="20">
        <f>[3]综合测评汇总表!L53+[3]综合测评汇总表!N53+[3]综合测评汇总表!U53</f>
        <v>57.9572540473225</v>
      </c>
      <c r="AC92" s="1">
        <v>90</v>
      </c>
    </row>
    <row r="93" spans="1:29">
      <c r="A93" s="7" t="s">
        <v>54</v>
      </c>
      <c r="B93" s="7" t="s">
        <v>406</v>
      </c>
      <c r="C93" s="7">
        <v>78.8888888888889</v>
      </c>
      <c r="D93" s="10">
        <v>91</v>
      </c>
      <c r="F93" s="3" t="s">
        <v>52</v>
      </c>
      <c r="G93" s="13" t="s">
        <v>407</v>
      </c>
      <c r="H93" s="7">
        <f>[4]综合测评汇总表!L30+[4]综合测评汇总表!N30+[4]综合测评汇总表!U30</f>
        <v>71.3071</v>
      </c>
      <c r="I93" s="4">
        <v>91</v>
      </c>
      <c r="K93" s="19" t="s">
        <v>9</v>
      </c>
      <c r="L93" s="21" t="s">
        <v>408</v>
      </c>
      <c r="M93" s="20">
        <v>67.948051948052</v>
      </c>
      <c r="N93" s="22">
        <v>91</v>
      </c>
      <c r="P93" s="7" t="s">
        <v>9</v>
      </c>
      <c r="Q93" s="17" t="s">
        <v>395</v>
      </c>
      <c r="R93" s="3">
        <f>[2]Sheet1!L48+[2]Sheet1!N48+[2]Sheet1!U48+[2]Sheet1!V48</f>
        <v>62.2873376623376</v>
      </c>
      <c r="S93" s="24">
        <v>91</v>
      </c>
      <c r="U93" s="19" t="s">
        <v>22</v>
      </c>
      <c r="V93" s="28" t="s">
        <v>409</v>
      </c>
      <c r="W93" s="26">
        <v>61.5135135135135</v>
      </c>
      <c r="X93" s="27">
        <v>91</v>
      </c>
      <c r="Z93" s="24" t="s">
        <v>22</v>
      </c>
      <c r="AA93" s="30" t="s">
        <v>409</v>
      </c>
      <c r="AB93" s="29">
        <f>[6]综合测评汇总表!L53+[6]综合测评汇总表!N53+[6]综合测评汇总表!U53</f>
        <v>57.8721744471745</v>
      </c>
      <c r="AC93" s="1">
        <v>91</v>
      </c>
    </row>
    <row r="94" spans="1:29">
      <c r="A94" s="7" t="s">
        <v>38</v>
      </c>
      <c r="B94" s="16" t="s">
        <v>410</v>
      </c>
      <c r="C94" s="7">
        <v>78.8333333333333</v>
      </c>
      <c r="D94" s="8">
        <v>92</v>
      </c>
      <c r="F94" s="3" t="s">
        <v>54</v>
      </c>
      <c r="G94" s="7" t="s">
        <v>355</v>
      </c>
      <c r="H94" s="7">
        <f>[11]综合测评汇总表!L19+[11]综合测评汇总表!N19+[11]综合测评汇总表!U19</f>
        <v>71.2506666666667</v>
      </c>
      <c r="I94" s="4">
        <v>92</v>
      </c>
      <c r="K94" s="19" t="s">
        <v>27</v>
      </c>
      <c r="L94" s="21" t="s">
        <v>411</v>
      </c>
      <c r="M94" s="20">
        <v>67.8493150684932</v>
      </c>
      <c r="N94" s="22">
        <v>92</v>
      </c>
      <c r="P94" s="7" t="s">
        <v>9</v>
      </c>
      <c r="Q94" s="17" t="s">
        <v>408</v>
      </c>
      <c r="R94" s="3">
        <f>[2]Sheet1!L49+[2]Sheet1!N49+[2]Sheet1!U49+[2]Sheet1!V49</f>
        <v>61.9561688311689</v>
      </c>
      <c r="S94" s="24">
        <v>92</v>
      </c>
      <c r="U94" s="19" t="s">
        <v>22</v>
      </c>
      <c r="V94" s="28" t="s">
        <v>412</v>
      </c>
      <c r="W94" s="26">
        <v>61.1621621621622</v>
      </c>
      <c r="X94" s="27">
        <v>92</v>
      </c>
      <c r="Z94" s="24" t="s">
        <v>22</v>
      </c>
      <c r="AA94" s="30" t="s">
        <v>412</v>
      </c>
      <c r="AB94" s="29">
        <f>[6]综合测评汇总表!L54+[6]综合测评汇总表!N54+[6]综合测评汇总表!U54</f>
        <v>56.9910933660934</v>
      </c>
      <c r="AC94" s="1">
        <v>92</v>
      </c>
    </row>
    <row r="95" spans="1:29">
      <c r="A95" s="7" t="s">
        <v>32</v>
      </c>
      <c r="B95" s="9" t="s">
        <v>413</v>
      </c>
      <c r="C95" s="9">
        <v>78.8142857142857</v>
      </c>
      <c r="D95" s="10">
        <v>93</v>
      </c>
      <c r="F95" s="3" t="s">
        <v>6</v>
      </c>
      <c r="G95" s="11" t="s">
        <v>414</v>
      </c>
      <c r="H95" s="11">
        <f>[1]Sheet1!L31+[1]Sheet1!N31+[1]Sheet1!U31</f>
        <v>71.2266243243243</v>
      </c>
      <c r="I95" s="4">
        <v>93</v>
      </c>
      <c r="K95" s="19" t="s">
        <v>9</v>
      </c>
      <c r="L95" s="21" t="s">
        <v>415</v>
      </c>
      <c r="M95" s="20">
        <v>67.5205479452055</v>
      </c>
      <c r="N95" s="22">
        <v>93</v>
      </c>
      <c r="P95" s="7" t="s">
        <v>9</v>
      </c>
      <c r="Q95" s="17" t="s">
        <v>411</v>
      </c>
      <c r="R95" s="3">
        <f>[2]Sheet1!L50+[2]Sheet1!N50+[2]Sheet1!U50+[2]Sheet1!V50</f>
        <v>61.7680884184309</v>
      </c>
      <c r="S95" s="24">
        <v>93</v>
      </c>
      <c r="U95" s="19" t="s">
        <v>22</v>
      </c>
      <c r="V95" s="28" t="s">
        <v>416</v>
      </c>
      <c r="W95" s="26">
        <v>59.7972972972973</v>
      </c>
      <c r="X95" s="27">
        <v>93</v>
      </c>
      <c r="Z95" s="24" t="s">
        <v>22</v>
      </c>
      <c r="AA95" s="30" t="s">
        <v>416</v>
      </c>
      <c r="AB95" s="29">
        <f>[6]综合测评汇总表!L55+[6]综合测评汇总表!N55+[6]综合测评汇总表!U55</f>
        <v>55.9060196560197</v>
      </c>
      <c r="AC95" s="1">
        <v>93</v>
      </c>
    </row>
    <row r="96" spans="1:29">
      <c r="A96" s="7" t="s">
        <v>6</v>
      </c>
      <c r="B96" s="9" t="s">
        <v>417</v>
      </c>
      <c r="C96" s="9">
        <v>78.6911421911422</v>
      </c>
      <c r="D96" s="8">
        <v>94</v>
      </c>
      <c r="F96" s="3" t="s">
        <v>38</v>
      </c>
      <c r="G96" s="17" t="s">
        <v>410</v>
      </c>
      <c r="H96" s="7">
        <f>[8]综合测评汇总表!L32+[8]综合测评汇总表!N32+[8]综合测评汇总表!U32</f>
        <v>71.2098484848485</v>
      </c>
      <c r="I96" s="4">
        <v>94</v>
      </c>
      <c r="K96" s="19" t="s">
        <v>20</v>
      </c>
      <c r="L96" s="21" t="s">
        <v>403</v>
      </c>
      <c r="M96" s="23">
        <f>[9]Sheet1!AD54/38.5</f>
        <v>66.7532467532468</v>
      </c>
      <c r="N96" s="22">
        <v>94</v>
      </c>
      <c r="P96" s="7" t="s">
        <v>9</v>
      </c>
      <c r="Q96" s="17" t="s">
        <v>415</v>
      </c>
      <c r="R96" s="3">
        <f>[2]Sheet1!L51+[2]Sheet1!N51+[2]Sheet1!U51+[2]Sheet1!V51</f>
        <v>61.5050747198008</v>
      </c>
      <c r="S96" s="24">
        <v>94</v>
      </c>
      <c r="U96" s="19" t="s">
        <v>22</v>
      </c>
      <c r="V96" s="28" t="s">
        <v>418</v>
      </c>
      <c r="W96" s="26">
        <v>56.5555555555556</v>
      </c>
      <c r="X96" s="27">
        <v>94</v>
      </c>
      <c r="Z96" s="24" t="s">
        <v>22</v>
      </c>
      <c r="AA96" s="30" t="s">
        <v>418</v>
      </c>
      <c r="AB96" s="29">
        <f>[6]综合测评汇总表!L56+[6]综合测评汇总表!N56+[6]综合测评汇总表!U56</f>
        <v>53.8989898989899</v>
      </c>
      <c r="AC96" s="1">
        <v>94</v>
      </c>
    </row>
    <row r="97" spans="1:29">
      <c r="A97" s="7" t="s">
        <v>15</v>
      </c>
      <c r="B97" s="12" t="s">
        <v>419</v>
      </c>
      <c r="C97" s="12">
        <v>78.4936708860759</v>
      </c>
      <c r="D97" s="10">
        <v>95</v>
      </c>
      <c r="F97" s="3" t="s">
        <v>345</v>
      </c>
      <c r="G97" s="17" t="s">
        <v>346</v>
      </c>
      <c r="H97" s="7">
        <f>[8]综合测评汇总表!L8+[8]综合测评汇总表!N8+[8]综合测评汇总表!U8</f>
        <v>71.1624025974026</v>
      </c>
      <c r="I97" s="4">
        <v>95</v>
      </c>
      <c r="K97" s="19" t="s">
        <v>20</v>
      </c>
      <c r="L97" s="21" t="s">
        <v>420</v>
      </c>
      <c r="M97" s="23">
        <f>[9]Sheet1!AD55/38.5</f>
        <v>65.5584415584416</v>
      </c>
      <c r="N97" s="22">
        <v>95</v>
      </c>
      <c r="P97" s="7" t="s">
        <v>29</v>
      </c>
      <c r="Q97" s="17" t="s">
        <v>420</v>
      </c>
      <c r="R97" s="11">
        <f>[5]Sheet1!L58+[5]Sheet1!N58+[5]Sheet1!U58+[5]Sheet1!V58</f>
        <v>61.1095</v>
      </c>
      <c r="S97" s="24">
        <v>95</v>
      </c>
      <c r="U97" s="19" t="s">
        <v>22</v>
      </c>
      <c r="V97" s="28" t="s">
        <v>421</v>
      </c>
      <c r="W97" s="26">
        <v>48.7027027027027</v>
      </c>
      <c r="X97" s="27">
        <v>95</v>
      </c>
      <c r="Z97" s="24" t="s">
        <v>22</v>
      </c>
      <c r="AA97" s="30" t="s">
        <v>421</v>
      </c>
      <c r="AB97" s="29">
        <f>[6]综合测评汇总表!L57+[6]综合测评汇总表!N57+[6]综合测评汇总表!U57</f>
        <v>47.030343980344</v>
      </c>
      <c r="AC97" s="1">
        <v>95</v>
      </c>
    </row>
    <row r="98" spans="1:19">
      <c r="A98" s="7" t="s">
        <v>52</v>
      </c>
      <c r="B98" s="17" t="s">
        <v>422</v>
      </c>
      <c r="C98" s="3">
        <f>[10]Sheet1!AU19/[10]Sheet1!AV19</f>
        <v>78.1857142857143</v>
      </c>
      <c r="D98" s="8">
        <v>96</v>
      </c>
      <c r="F98" s="3" t="s">
        <v>38</v>
      </c>
      <c r="G98" s="17" t="s">
        <v>423</v>
      </c>
      <c r="H98" s="7">
        <f>[8]综合测评汇总表!L25+[8]综合测评汇总表!N25+[8]综合测评汇总表!U25</f>
        <v>71.1542207792208</v>
      </c>
      <c r="I98" s="4">
        <v>96</v>
      </c>
      <c r="K98" s="19" t="s">
        <v>27</v>
      </c>
      <c r="L98" s="21" t="s">
        <v>424</v>
      </c>
      <c r="M98" s="20">
        <v>65.3424657534247</v>
      </c>
      <c r="N98" s="22">
        <v>96</v>
      </c>
      <c r="P98" s="7" t="s">
        <v>29</v>
      </c>
      <c r="Q98" s="17" t="s">
        <v>425</v>
      </c>
      <c r="R98" s="11">
        <f>[5]Sheet1!L59+[5]Sheet1!N59+[5]Sheet1!U59+[5]Sheet1!V59</f>
        <v>60.7062</v>
      </c>
      <c r="S98" s="24">
        <v>96</v>
      </c>
    </row>
    <row r="99" spans="1:19">
      <c r="A99" s="7" t="s">
        <v>52</v>
      </c>
      <c r="B99" s="17" t="s">
        <v>426</v>
      </c>
      <c r="C99" s="3">
        <f>[10]Sheet1!AU15/[10]Sheet1!AV15</f>
        <v>78.0571428571429</v>
      </c>
      <c r="D99" s="10">
        <v>97</v>
      </c>
      <c r="F99" s="3" t="s">
        <v>38</v>
      </c>
      <c r="G99" s="17" t="s">
        <v>381</v>
      </c>
      <c r="H99" s="7">
        <f>[8]综合测评汇总表!L12+[8]综合测评汇总表!N12+[8]综合测评汇总表!U12</f>
        <v>71.1275604142693</v>
      </c>
      <c r="I99" s="4">
        <v>97</v>
      </c>
      <c r="K99" s="19" t="s">
        <v>9</v>
      </c>
      <c r="L99" s="21" t="s">
        <v>427</v>
      </c>
      <c r="M99" s="20">
        <v>65.3246753246753</v>
      </c>
      <c r="N99" s="22">
        <v>97</v>
      </c>
      <c r="P99" s="7" t="s">
        <v>9</v>
      </c>
      <c r="Q99" s="17" t="s">
        <v>427</v>
      </c>
      <c r="R99" s="3">
        <f>[2]Sheet1!L53+[2]Sheet1!N53+[2]Sheet1!U53+[2]Sheet1!V53</f>
        <v>59.8779220779221</v>
      </c>
      <c r="S99" s="24">
        <v>97</v>
      </c>
    </row>
    <row r="100" spans="1:19">
      <c r="A100" s="7" t="s">
        <v>15</v>
      </c>
      <c r="B100" s="12" t="s">
        <v>428</v>
      </c>
      <c r="C100" s="12">
        <v>78</v>
      </c>
      <c r="D100" s="8">
        <v>98</v>
      </c>
      <c r="F100" s="3" t="s">
        <v>32</v>
      </c>
      <c r="G100" s="18" t="s">
        <v>429</v>
      </c>
      <c r="H100" s="3">
        <f>[12]综合测评汇总表!L20+[12]综合测评汇总表!N20+[12]综合测评汇总表!U20</f>
        <v>71.0565</v>
      </c>
      <c r="I100" s="4">
        <v>98</v>
      </c>
      <c r="K100" s="19" t="s">
        <v>20</v>
      </c>
      <c r="L100" s="21" t="s">
        <v>425</v>
      </c>
      <c r="M100" s="23">
        <f>[9]Sheet1!AD56/38.5</f>
        <v>65.0909090909091</v>
      </c>
      <c r="N100" s="22">
        <v>98</v>
      </c>
      <c r="P100" s="7" t="s">
        <v>9</v>
      </c>
      <c r="Q100" s="17" t="s">
        <v>424</v>
      </c>
      <c r="R100" s="3">
        <f>[2]Sheet1!L52+[2]Sheet1!N52+[2]Sheet1!U52+[2]Sheet1!V52</f>
        <v>59.7489726027398</v>
      </c>
      <c r="S100" s="24">
        <v>98</v>
      </c>
    </row>
    <row r="101" spans="1:19">
      <c r="A101" s="7" t="s">
        <v>52</v>
      </c>
      <c r="B101" s="17" t="s">
        <v>430</v>
      </c>
      <c r="C101" s="3">
        <f>[10]Sheet1!AU38/[10]Sheet1!AV38</f>
        <v>77.9444444444444</v>
      </c>
      <c r="D101" s="10">
        <v>99</v>
      </c>
      <c r="F101" s="3" t="s">
        <v>32</v>
      </c>
      <c r="G101" s="18" t="s">
        <v>431</v>
      </c>
      <c r="H101" s="3">
        <f>[12]综合测评汇总表!L21+[12]综合测评汇总表!N21+[12]综合测评汇总表!U21</f>
        <v>71.00202</v>
      </c>
      <c r="I101" s="4">
        <v>99</v>
      </c>
      <c r="K101" s="19" t="s">
        <v>27</v>
      </c>
      <c r="L101" s="21" t="s">
        <v>146</v>
      </c>
      <c r="M101" s="20">
        <v>64.2597402597403</v>
      </c>
      <c r="N101" s="22">
        <v>99</v>
      </c>
      <c r="P101" s="7" t="s">
        <v>9</v>
      </c>
      <c r="Q101" s="17" t="s">
        <v>146</v>
      </c>
      <c r="R101" s="3">
        <f>[2]Sheet1!L54+[2]Sheet1!N54+[2]Sheet1!U54+[2]Sheet1!V54</f>
        <v>59.0055194805195</v>
      </c>
      <c r="S101" s="24">
        <v>99</v>
      </c>
    </row>
    <row r="102" spans="1:19">
      <c r="A102" s="7" t="s">
        <v>32</v>
      </c>
      <c r="B102" s="9" t="s">
        <v>432</v>
      </c>
      <c r="C102" s="9">
        <v>77.8857142857143</v>
      </c>
      <c r="D102" s="8">
        <v>100</v>
      </c>
      <c r="F102" s="3" t="s">
        <v>6</v>
      </c>
      <c r="G102" s="11" t="s">
        <v>433</v>
      </c>
      <c r="H102" s="11">
        <f>[1]Sheet1!L42+[1]Sheet1!N42+[1]Sheet1!U42</f>
        <v>70.9374671328671</v>
      </c>
      <c r="I102" s="4">
        <v>100</v>
      </c>
      <c r="K102" s="19" t="s">
        <v>9</v>
      </c>
      <c r="L102" s="21" t="s">
        <v>434</v>
      </c>
      <c r="M102" s="20">
        <v>63.4383561643836</v>
      </c>
      <c r="N102" s="22">
        <v>100</v>
      </c>
      <c r="P102" s="7" t="s">
        <v>9</v>
      </c>
      <c r="Q102" s="17" t="s">
        <v>434</v>
      </c>
      <c r="R102" s="3">
        <f>[2]Sheet1!L55+[2]Sheet1!N55+[2]Sheet1!U55+[2]Sheet1!V55</f>
        <v>58.2256849315069</v>
      </c>
      <c r="S102" s="24">
        <v>100</v>
      </c>
    </row>
    <row r="103" spans="1:19">
      <c r="A103" s="7" t="s">
        <v>6</v>
      </c>
      <c r="B103" s="9" t="s">
        <v>435</v>
      </c>
      <c r="C103" s="9">
        <v>77.8493038493039</v>
      </c>
      <c r="D103" s="10">
        <v>101</v>
      </c>
      <c r="F103" s="3" t="s">
        <v>6</v>
      </c>
      <c r="G103" s="11" t="s">
        <v>436</v>
      </c>
      <c r="H103" s="11">
        <f>[1]Sheet1!L13+[1]Sheet1!N13+[1]Sheet1!U13</f>
        <v>70.7797872340426</v>
      </c>
      <c r="I103" s="4">
        <v>101</v>
      </c>
      <c r="K103" s="19" t="s">
        <v>20</v>
      </c>
      <c r="L103" s="21" t="s">
        <v>437</v>
      </c>
      <c r="M103" s="23">
        <f>[9]Sheet1!AD57/38.5</f>
        <v>60.9220779220779</v>
      </c>
      <c r="N103" s="22">
        <v>101</v>
      </c>
      <c r="P103" s="7" t="s">
        <v>29</v>
      </c>
      <c r="Q103" s="17" t="s">
        <v>437</v>
      </c>
      <c r="R103" s="11">
        <f>[5]Sheet1!L60+[5]Sheet1!N60+[5]Sheet1!U60+[5]Sheet1!V60</f>
        <v>57.5133</v>
      </c>
      <c r="S103" s="24">
        <v>101</v>
      </c>
    </row>
    <row r="104" spans="1:19">
      <c r="A104" s="7" t="s">
        <v>6</v>
      </c>
      <c r="B104" s="9" t="s">
        <v>438</v>
      </c>
      <c r="C104" s="9">
        <v>77.8324468085106</v>
      </c>
      <c r="D104" s="8">
        <v>102</v>
      </c>
      <c r="F104" s="3" t="s">
        <v>32</v>
      </c>
      <c r="G104" s="18" t="s">
        <v>439</v>
      </c>
      <c r="H104" s="3">
        <f>[12]综合测评汇总表!L22+[12]综合测评汇总表!N22+[12]综合测评汇总表!U22</f>
        <v>70.74956</v>
      </c>
      <c r="I104" s="4">
        <v>102</v>
      </c>
      <c r="K104" s="19" t="s">
        <v>27</v>
      </c>
      <c r="L104" s="21" t="s">
        <v>440</v>
      </c>
      <c r="M104" s="20">
        <v>59.972602739726</v>
      </c>
      <c r="N104" s="22">
        <v>102</v>
      </c>
      <c r="P104" s="7" t="s">
        <v>29</v>
      </c>
      <c r="Q104" s="17" t="s">
        <v>441</v>
      </c>
      <c r="R104" s="11">
        <f>[5]Sheet1!L61+[5]Sheet1!N61+[5]Sheet1!U61+[5]Sheet1!V61</f>
        <v>55.6226</v>
      </c>
      <c r="S104" s="24">
        <v>102</v>
      </c>
    </row>
    <row r="105" spans="1:19">
      <c r="A105" s="7" t="s">
        <v>6</v>
      </c>
      <c r="B105" s="9" t="s">
        <v>442</v>
      </c>
      <c r="C105" s="9">
        <v>77.6969696969697</v>
      </c>
      <c r="D105" s="10">
        <v>103</v>
      </c>
      <c r="F105" s="3" t="s">
        <v>54</v>
      </c>
      <c r="G105" s="7" t="s">
        <v>323</v>
      </c>
      <c r="H105" s="7">
        <f>[11]综合测评汇总表!L48+[11]综合测评汇总表!N48+[11]综合测评汇总表!U48</f>
        <v>70.742</v>
      </c>
      <c r="I105" s="4">
        <v>103</v>
      </c>
      <c r="K105" s="19" t="s">
        <v>9</v>
      </c>
      <c r="L105" s="21" t="s">
        <v>443</v>
      </c>
      <c r="M105" s="20">
        <v>59.8961038961039</v>
      </c>
      <c r="N105" s="22">
        <v>103</v>
      </c>
      <c r="P105" s="7" t="s">
        <v>9</v>
      </c>
      <c r="Q105" s="17" t="s">
        <v>440</v>
      </c>
      <c r="R105" s="3">
        <f>[2]Sheet1!L56+[2]Sheet1!N56+[2]Sheet1!U56+[2]Sheet1!V56</f>
        <v>55.4394458281444</v>
      </c>
      <c r="S105" s="24">
        <v>103</v>
      </c>
    </row>
    <row r="106" spans="1:19">
      <c r="A106" s="7" t="s">
        <v>32</v>
      </c>
      <c r="B106" s="9" t="s">
        <v>444</v>
      </c>
      <c r="C106" s="9">
        <v>77.379746835443</v>
      </c>
      <c r="D106" s="8">
        <v>104</v>
      </c>
      <c r="F106" s="3" t="s">
        <v>32</v>
      </c>
      <c r="G106" s="18" t="s">
        <v>445</v>
      </c>
      <c r="H106" s="3">
        <f>[12]综合测评汇总表!L23+[12]综合测评汇总表!N23+[12]综合测评汇总表!U23</f>
        <v>70.61294</v>
      </c>
      <c r="I106" s="4">
        <v>104</v>
      </c>
      <c r="K106" s="19" t="s">
        <v>20</v>
      </c>
      <c r="L106" s="21" t="s">
        <v>441</v>
      </c>
      <c r="M106" s="23">
        <f>[9]Sheet1!AD58/36.5</f>
        <v>58.7123287671233</v>
      </c>
      <c r="N106" s="22">
        <v>104</v>
      </c>
      <c r="P106" s="7" t="s">
        <v>9</v>
      </c>
      <c r="Q106" s="17" t="s">
        <v>443</v>
      </c>
      <c r="R106" s="3">
        <f>[2]Sheet1!L57+[2]Sheet1!N57+[2]Sheet1!U57+[2]Sheet1!V57</f>
        <v>55.4055194805195</v>
      </c>
      <c r="S106" s="24">
        <v>104</v>
      </c>
    </row>
    <row r="107" spans="1:19">
      <c r="A107" s="7" t="s">
        <v>6</v>
      </c>
      <c r="B107" s="9" t="s">
        <v>446</v>
      </c>
      <c r="C107" s="9">
        <v>77.3710106382979</v>
      </c>
      <c r="D107" s="10">
        <v>105</v>
      </c>
      <c r="F107" s="3" t="s">
        <v>6</v>
      </c>
      <c r="G107" s="11" t="s">
        <v>447</v>
      </c>
      <c r="H107" s="11">
        <f>[1]Sheet1!L45+[1]Sheet1!N45+[1]Sheet1!U45</f>
        <v>70.5719081900081</v>
      </c>
      <c r="I107" s="4">
        <v>105</v>
      </c>
      <c r="K107" s="19" t="s">
        <v>27</v>
      </c>
      <c r="L107" s="21" t="s">
        <v>448</v>
      </c>
      <c r="M107" s="20">
        <v>56.1369863013699</v>
      </c>
      <c r="N107" s="22">
        <v>105</v>
      </c>
      <c r="P107" s="7" t="s">
        <v>9</v>
      </c>
      <c r="Q107" s="17" t="s">
        <v>448</v>
      </c>
      <c r="R107" s="3">
        <f>[2]Sheet1!L58+[2]Sheet1!N58+[2]Sheet1!U58+[2]Sheet1!V58</f>
        <v>52.3982254047323</v>
      </c>
      <c r="S107" s="24">
        <v>105</v>
      </c>
    </row>
    <row r="108" spans="1:19">
      <c r="A108" s="7" t="s">
        <v>38</v>
      </c>
      <c r="B108" s="16" t="s">
        <v>449</v>
      </c>
      <c r="C108" s="7">
        <v>77.1428571428571</v>
      </c>
      <c r="D108" s="8">
        <v>106</v>
      </c>
      <c r="F108" s="3" t="s">
        <v>6</v>
      </c>
      <c r="G108" s="11" t="s">
        <v>450</v>
      </c>
      <c r="H108" s="11">
        <f>[1]Sheet1!L30+[1]Sheet1!N30+[1]Sheet1!U30</f>
        <v>70.3948531914894</v>
      </c>
      <c r="I108" s="4">
        <v>106</v>
      </c>
      <c r="K108" s="19" t="s">
        <v>20</v>
      </c>
      <c r="L108" s="21" t="s">
        <v>451</v>
      </c>
      <c r="M108" s="23">
        <f>[9]Sheet1!AD59/36.5</f>
        <v>52.2739726027397</v>
      </c>
      <c r="N108" s="22">
        <v>106</v>
      </c>
      <c r="P108" s="7" t="s">
        <v>29</v>
      </c>
      <c r="Q108" s="17" t="s">
        <v>451</v>
      </c>
      <c r="R108" s="11">
        <f>[5]Sheet1!L62+[5]Sheet1!N62+[5]Sheet1!U62+[5]Sheet1!V62</f>
        <v>50.4502</v>
      </c>
      <c r="S108" s="24">
        <v>106</v>
      </c>
    </row>
    <row r="109" spans="1:19">
      <c r="A109" s="7" t="s">
        <v>32</v>
      </c>
      <c r="B109" s="9" t="s">
        <v>452</v>
      </c>
      <c r="C109" s="9">
        <v>77.1142857142857</v>
      </c>
      <c r="D109" s="10">
        <v>107</v>
      </c>
      <c r="F109" s="3" t="s">
        <v>52</v>
      </c>
      <c r="G109" s="13" t="s">
        <v>453</v>
      </c>
      <c r="H109" s="7">
        <f>[4]综合测评汇总表!L31+[4]综合测评汇总表!N31+[4]综合测评汇总表!U31</f>
        <v>70.2506</v>
      </c>
      <c r="I109" s="4">
        <v>107</v>
      </c>
      <c r="K109" s="19" t="s">
        <v>20</v>
      </c>
      <c r="L109" s="21" t="s">
        <v>454</v>
      </c>
      <c r="M109" s="23">
        <f>[9]Sheet1!AD60/38.5</f>
        <v>48.025974025974</v>
      </c>
      <c r="N109" s="22">
        <v>107</v>
      </c>
      <c r="P109" s="7" t="s">
        <v>29</v>
      </c>
      <c r="Q109" s="17" t="s">
        <v>454</v>
      </c>
      <c r="R109" s="11">
        <f>[5]Sheet1!L63+[5]Sheet1!N63+[5]Sheet1!U63+[5]Sheet1!V63</f>
        <v>47.0855</v>
      </c>
      <c r="S109" s="24">
        <v>107</v>
      </c>
    </row>
    <row r="110" spans="1:9">
      <c r="A110" s="7" t="s">
        <v>32</v>
      </c>
      <c r="B110" s="9" t="s">
        <v>455</v>
      </c>
      <c r="C110" s="9">
        <v>77.0857142857143</v>
      </c>
      <c r="D110" s="8">
        <v>108</v>
      </c>
      <c r="F110" s="3" t="s">
        <v>52</v>
      </c>
      <c r="G110" s="13" t="s">
        <v>456</v>
      </c>
      <c r="H110" s="7">
        <f>[4]综合测评汇总表!L32+[4]综合测评汇总表!N32+[4]综合测评汇总表!U32</f>
        <v>70.0103</v>
      </c>
      <c r="I110" s="4">
        <v>108</v>
      </c>
    </row>
    <row r="111" spans="1:9">
      <c r="A111" s="7" t="s">
        <v>6</v>
      </c>
      <c r="B111" s="9" t="s">
        <v>457</v>
      </c>
      <c r="C111" s="9">
        <v>76.9054054054054</v>
      </c>
      <c r="D111" s="10">
        <v>109</v>
      </c>
      <c r="F111" s="3" t="s">
        <v>52</v>
      </c>
      <c r="G111" s="13" t="s">
        <v>458</v>
      </c>
      <c r="H111" s="7">
        <f>[4]综合测评汇总表!L33+[4]综合测评汇总表!N33+[4]综合测评汇总表!U33</f>
        <v>69.9059</v>
      </c>
      <c r="I111" s="4">
        <v>109</v>
      </c>
    </row>
    <row r="112" spans="1:9">
      <c r="A112" s="7" t="s">
        <v>38</v>
      </c>
      <c r="B112" s="16" t="s">
        <v>423</v>
      </c>
      <c r="C112" s="7">
        <v>76.8285714285714</v>
      </c>
      <c r="D112" s="8">
        <v>110</v>
      </c>
      <c r="F112" s="3" t="s">
        <v>15</v>
      </c>
      <c r="G112" s="14" t="s">
        <v>459</v>
      </c>
      <c r="H112" s="15">
        <v>69.8567428571429</v>
      </c>
      <c r="I112" s="4">
        <v>110</v>
      </c>
    </row>
    <row r="113" spans="1:9">
      <c r="A113" s="7" t="s">
        <v>54</v>
      </c>
      <c r="B113" s="7" t="s">
        <v>460</v>
      </c>
      <c r="C113" s="7">
        <v>76.7916666666667</v>
      </c>
      <c r="D113" s="10">
        <v>111</v>
      </c>
      <c r="F113" s="3" t="s">
        <v>54</v>
      </c>
      <c r="G113" s="7" t="s">
        <v>376</v>
      </c>
      <c r="H113" s="7">
        <f>[11]综合测评汇总表!L13+[11]综合测评汇总表!N13+[11]综合测评汇总表!U13</f>
        <v>69.8064285714286</v>
      </c>
      <c r="I113" s="4">
        <v>111</v>
      </c>
    </row>
    <row r="114" spans="1:9">
      <c r="A114" s="7" t="s">
        <v>32</v>
      </c>
      <c r="B114" s="9" t="s">
        <v>461</v>
      </c>
      <c r="C114" s="9">
        <v>76.7066666666667</v>
      </c>
      <c r="D114" s="8">
        <v>112</v>
      </c>
      <c r="F114" s="3" t="s">
        <v>15</v>
      </c>
      <c r="G114" s="14" t="s">
        <v>462</v>
      </c>
      <c r="H114" s="15">
        <v>69.7770714285714</v>
      </c>
      <c r="I114" s="4">
        <v>112</v>
      </c>
    </row>
    <row r="115" spans="1:9">
      <c r="A115" s="7" t="s">
        <v>52</v>
      </c>
      <c r="B115" s="17" t="s">
        <v>463</v>
      </c>
      <c r="C115" s="3">
        <f>[10]Sheet1!AU12/[10]Sheet1!AV12</f>
        <v>76.5569620253165</v>
      </c>
      <c r="D115" s="10">
        <v>113</v>
      </c>
      <c r="F115" s="3" t="s">
        <v>32</v>
      </c>
      <c r="G115" s="18" t="s">
        <v>464</v>
      </c>
      <c r="H115" s="3">
        <f>[12]综合测评汇总表!L24+[12]综合测评汇总表!N24+[12]综合测评汇总表!U24</f>
        <v>69.7765</v>
      </c>
      <c r="I115" s="4">
        <v>113</v>
      </c>
    </row>
    <row r="116" spans="1:9">
      <c r="A116" s="7" t="s">
        <v>6</v>
      </c>
      <c r="B116" s="9" t="s">
        <v>465</v>
      </c>
      <c r="C116" s="9">
        <v>76.4160839160839</v>
      </c>
      <c r="D116" s="8">
        <v>114</v>
      </c>
      <c r="F116" s="3" t="s">
        <v>6</v>
      </c>
      <c r="G116" s="11" t="s">
        <v>466</v>
      </c>
      <c r="H116" s="11">
        <f>[1]Sheet1!L20+[1]Sheet1!N20+[1]Sheet1!U20</f>
        <v>69.6870802620802</v>
      </c>
      <c r="I116" s="4">
        <v>114</v>
      </c>
    </row>
    <row r="117" spans="1:9">
      <c r="A117" s="7" t="s">
        <v>6</v>
      </c>
      <c r="B117" s="9" t="s">
        <v>467</v>
      </c>
      <c r="C117" s="9">
        <v>76.2375102375102</v>
      </c>
      <c r="D117" s="10">
        <v>115</v>
      </c>
      <c r="F117" s="3" t="s">
        <v>32</v>
      </c>
      <c r="G117" s="18" t="s">
        <v>468</v>
      </c>
      <c r="H117" s="3">
        <f>[12]综合测评汇总表!L25+[12]综合测评汇总表!N25+[12]综合测评汇总表!U25</f>
        <v>69.46526</v>
      </c>
      <c r="I117" s="4">
        <v>115</v>
      </c>
    </row>
    <row r="118" spans="1:9">
      <c r="A118" s="7" t="s">
        <v>6</v>
      </c>
      <c r="B118" s="9" t="s">
        <v>469</v>
      </c>
      <c r="C118" s="9">
        <v>76.2289107289107</v>
      </c>
      <c r="D118" s="8">
        <v>116</v>
      </c>
      <c r="F118" s="3" t="s">
        <v>6</v>
      </c>
      <c r="G118" s="11" t="s">
        <v>470</v>
      </c>
      <c r="H118" s="11">
        <f>[1]Sheet1!L26+[1]Sheet1!N26+[1]Sheet1!U26</f>
        <v>69.4598447552447</v>
      </c>
      <c r="I118" s="4">
        <v>116</v>
      </c>
    </row>
    <row r="119" spans="1:9">
      <c r="A119" s="7" t="s">
        <v>38</v>
      </c>
      <c r="B119" s="16" t="s">
        <v>471</v>
      </c>
      <c r="C119" s="7">
        <v>76.1428571428571</v>
      </c>
      <c r="D119" s="10">
        <v>117</v>
      </c>
      <c r="F119" s="3" t="s">
        <v>6</v>
      </c>
      <c r="G119" s="31" t="s">
        <v>472</v>
      </c>
      <c r="H119" s="11">
        <f>[1]Sheet1!L48+[1]Sheet1!N48+[1]Sheet1!U48</f>
        <v>69.4560948402948</v>
      </c>
      <c r="I119" s="4">
        <v>117</v>
      </c>
    </row>
    <row r="120" spans="1:9">
      <c r="A120" s="7" t="s">
        <v>32</v>
      </c>
      <c r="B120" s="9" t="s">
        <v>473</v>
      </c>
      <c r="C120" s="9">
        <v>76.1392405063291</v>
      </c>
      <c r="D120" s="8">
        <v>118</v>
      </c>
      <c r="F120" s="3" t="s">
        <v>38</v>
      </c>
      <c r="G120" s="17" t="s">
        <v>449</v>
      </c>
      <c r="H120" s="7">
        <f>[8]综合测评汇总表!L51+[8]综合测评汇总表!N51+[8]综合测评汇总表!U51</f>
        <v>69.3938311688312</v>
      </c>
      <c r="I120" s="4">
        <v>118</v>
      </c>
    </row>
    <row r="121" spans="1:9">
      <c r="A121" s="7" t="s">
        <v>32</v>
      </c>
      <c r="B121" s="9" t="s">
        <v>474</v>
      </c>
      <c r="C121" s="9">
        <v>76.1388888888889</v>
      </c>
      <c r="D121" s="10">
        <v>119</v>
      </c>
      <c r="F121" s="3" t="s">
        <v>54</v>
      </c>
      <c r="G121" s="7" t="s">
        <v>388</v>
      </c>
      <c r="H121" s="7">
        <f>[11]综合测评汇总表!L23+[11]综合测评汇总表!N23+[11]综合测评汇总表!U23</f>
        <v>69.3421111111111</v>
      </c>
      <c r="I121" s="4">
        <v>119</v>
      </c>
    </row>
    <row r="122" spans="1:9">
      <c r="A122" s="7" t="s">
        <v>6</v>
      </c>
      <c r="B122" s="9" t="s">
        <v>475</v>
      </c>
      <c r="C122" s="9">
        <v>75.9906914893617</v>
      </c>
      <c r="D122" s="8">
        <v>120</v>
      </c>
      <c r="F122" s="3" t="s">
        <v>32</v>
      </c>
      <c r="G122" s="18" t="s">
        <v>476</v>
      </c>
      <c r="H122" s="3">
        <f>[12]综合测评汇总表!L26+[12]综合测评汇总表!N26+[12]综合测评汇总表!U26</f>
        <v>69.2165</v>
      </c>
      <c r="I122" s="4">
        <v>120</v>
      </c>
    </row>
    <row r="123" spans="1:9">
      <c r="A123" s="7" t="s">
        <v>15</v>
      </c>
      <c r="B123" s="12" t="s">
        <v>477</v>
      </c>
      <c r="C123" s="12">
        <v>75.9714285714286</v>
      </c>
      <c r="D123" s="10">
        <v>121</v>
      </c>
      <c r="F123" s="3" t="s">
        <v>52</v>
      </c>
      <c r="G123" s="13" t="s">
        <v>478</v>
      </c>
      <c r="H123" s="7">
        <f>[4]综合测评汇总表!L34+[4]综合测评汇总表!N34+[4]综合测评汇总表!U34</f>
        <v>69.1923</v>
      </c>
      <c r="I123" s="4">
        <v>121</v>
      </c>
    </row>
    <row r="124" spans="1:9">
      <c r="A124" s="7" t="s">
        <v>52</v>
      </c>
      <c r="B124" s="17" t="s">
        <v>479</v>
      </c>
      <c r="C124" s="3">
        <f>[10]Sheet1!AU44/[10]Sheet1!AV44</f>
        <v>75.9428571428571</v>
      </c>
      <c r="D124" s="8">
        <v>122</v>
      </c>
      <c r="F124" s="3" t="s">
        <v>15</v>
      </c>
      <c r="G124" s="14" t="s">
        <v>480</v>
      </c>
      <c r="H124" s="15">
        <v>69.1836571428572</v>
      </c>
      <c r="I124" s="4">
        <v>122</v>
      </c>
    </row>
    <row r="125" spans="1:9">
      <c r="A125" s="7" t="s">
        <v>52</v>
      </c>
      <c r="B125" s="17" t="s">
        <v>481</v>
      </c>
      <c r="C125" s="3">
        <f>[10]Sheet1!AU11/[10]Sheet1!AV11</f>
        <v>75.8352941176471</v>
      </c>
      <c r="D125" s="10">
        <v>123</v>
      </c>
      <c r="F125" s="3" t="s">
        <v>52</v>
      </c>
      <c r="G125" s="13" t="s">
        <v>482</v>
      </c>
      <c r="H125" s="7">
        <f>[4]综合测评汇总表!L35+[4]综合测评汇总表!N35+[4]综合测评汇总表!U35</f>
        <v>68.8579</v>
      </c>
      <c r="I125" s="4">
        <v>123</v>
      </c>
    </row>
    <row r="126" spans="1:9">
      <c r="A126" s="7" t="s">
        <v>15</v>
      </c>
      <c r="B126" s="12" t="s">
        <v>483</v>
      </c>
      <c r="C126" s="12">
        <v>75.7916666666667</v>
      </c>
      <c r="D126" s="8">
        <v>124</v>
      </c>
      <c r="F126" s="3" t="s">
        <v>32</v>
      </c>
      <c r="G126" s="18" t="s">
        <v>484</v>
      </c>
      <c r="H126" s="3">
        <f>[12]综合测评汇总表!L27+[12]综合测评汇总表!N27+[12]综合测评汇总表!U27</f>
        <v>68.81306</v>
      </c>
      <c r="I126" s="4">
        <v>124</v>
      </c>
    </row>
    <row r="127" spans="1:9">
      <c r="A127" s="7" t="s">
        <v>32</v>
      </c>
      <c r="B127" s="9" t="s">
        <v>485</v>
      </c>
      <c r="C127" s="9">
        <v>75.6805555555556</v>
      </c>
      <c r="D127" s="10">
        <v>125</v>
      </c>
      <c r="F127" s="3" t="s">
        <v>54</v>
      </c>
      <c r="G127" s="7" t="s">
        <v>406</v>
      </c>
      <c r="H127" s="7">
        <f>[11]综合测评汇总表!L51+[11]综合测评汇总表!N51+[11]综合测评汇总表!U51</f>
        <v>68.7421111111111</v>
      </c>
      <c r="I127" s="4">
        <v>125</v>
      </c>
    </row>
    <row r="128" spans="1:9">
      <c r="A128" s="7" t="s">
        <v>15</v>
      </c>
      <c r="B128" s="12" t="s">
        <v>486</v>
      </c>
      <c r="C128" s="12">
        <v>75.4857142857143</v>
      </c>
      <c r="D128" s="8">
        <v>126</v>
      </c>
      <c r="F128" s="3" t="s">
        <v>32</v>
      </c>
      <c r="G128" s="18" t="s">
        <v>487</v>
      </c>
      <c r="H128" s="3">
        <f>[12]综合测评汇总表!L28+[12]综合测评汇总表!N28+[12]综合测评汇总表!U28</f>
        <v>68.4965</v>
      </c>
      <c r="I128" s="4">
        <v>126</v>
      </c>
    </row>
    <row r="129" spans="1:9">
      <c r="A129" s="7" t="s">
        <v>38</v>
      </c>
      <c r="B129" s="16" t="s">
        <v>488</v>
      </c>
      <c r="C129" s="7">
        <v>75.4556962025316</v>
      </c>
      <c r="D129" s="10">
        <v>127</v>
      </c>
      <c r="F129" s="3" t="s">
        <v>38</v>
      </c>
      <c r="G129" s="17" t="s">
        <v>471</v>
      </c>
      <c r="H129" s="7">
        <f>[8]综合测评汇总表!L24+[8]综合测评汇总表!N24+[8]综合测评汇总表!U24</f>
        <v>68.3756493506494</v>
      </c>
      <c r="I129" s="4">
        <v>127</v>
      </c>
    </row>
    <row r="130" spans="1:9">
      <c r="A130" s="7" t="s">
        <v>24</v>
      </c>
      <c r="B130" s="7" t="s">
        <v>489</v>
      </c>
      <c r="C130" s="7">
        <v>75.2638888888889</v>
      </c>
      <c r="D130" s="8">
        <v>128</v>
      </c>
      <c r="F130" s="3" t="s">
        <v>32</v>
      </c>
      <c r="G130" s="18" t="s">
        <v>490</v>
      </c>
      <c r="H130" s="3">
        <f>[12]综合测评汇总表!L29+[12]综合测评汇总表!N29+[12]综合测评汇总表!U29</f>
        <v>68.3721</v>
      </c>
      <c r="I130" s="4">
        <v>128</v>
      </c>
    </row>
    <row r="131" spans="1:9">
      <c r="A131" s="7" t="s">
        <v>52</v>
      </c>
      <c r="B131" s="17" t="s">
        <v>491</v>
      </c>
      <c r="C131" s="3">
        <f>[10]Sheet1!AU42/[10]Sheet1!AV42</f>
        <v>75.219512195122</v>
      </c>
      <c r="D131" s="10">
        <v>129</v>
      </c>
      <c r="F131" s="3" t="s">
        <v>52</v>
      </c>
      <c r="G131" s="13" t="s">
        <v>428</v>
      </c>
      <c r="H131" s="7">
        <f>[4]综合测评汇总表!L36+[4]综合测评汇总表!N36+[4]综合测评汇总表!U36</f>
        <v>68.3092</v>
      </c>
      <c r="I131" s="4">
        <v>129</v>
      </c>
    </row>
    <row r="132" spans="1:9">
      <c r="A132" s="7" t="s">
        <v>6</v>
      </c>
      <c r="B132" s="9" t="s">
        <v>472</v>
      </c>
      <c r="C132" s="9">
        <v>75.0503685503685</v>
      </c>
      <c r="D132" s="8">
        <v>130</v>
      </c>
      <c r="F132" s="3" t="s">
        <v>52</v>
      </c>
      <c r="G132" s="13" t="s">
        <v>492</v>
      </c>
      <c r="H132" s="7">
        <f>[4]综合测评汇总表!L37+[4]综合测评汇总表!N37+[4]综合测评汇总表!U37</f>
        <v>68.2363</v>
      </c>
      <c r="I132" s="4">
        <v>130</v>
      </c>
    </row>
    <row r="133" spans="1:9">
      <c r="A133" s="7" t="s">
        <v>52</v>
      </c>
      <c r="B133" s="17" t="s">
        <v>361</v>
      </c>
      <c r="C133" s="3">
        <f>[10]Sheet1!AU43/[10]Sheet1!AV43</f>
        <v>75</v>
      </c>
      <c r="D133" s="10">
        <v>131</v>
      </c>
      <c r="F133" s="3" t="s">
        <v>52</v>
      </c>
      <c r="G133" s="13" t="s">
        <v>493</v>
      </c>
      <c r="H133" s="7">
        <f>[4]综合测评汇总表!L38+[4]综合测评汇总表!N38+[4]综合测评汇总表!U38</f>
        <v>68.1772</v>
      </c>
      <c r="I133" s="4">
        <v>131</v>
      </c>
    </row>
    <row r="134" spans="1:9">
      <c r="A134" s="7" t="s">
        <v>6</v>
      </c>
      <c r="B134" s="9" t="s">
        <v>494</v>
      </c>
      <c r="C134" s="9">
        <v>74.9440559440559</v>
      </c>
      <c r="D134" s="8">
        <v>132</v>
      </c>
      <c r="F134" s="3" t="s">
        <v>15</v>
      </c>
      <c r="G134" s="14" t="s">
        <v>495</v>
      </c>
      <c r="H134" s="15">
        <v>68.0394428571429</v>
      </c>
      <c r="I134" s="4">
        <v>132</v>
      </c>
    </row>
    <row r="135" spans="1:9">
      <c r="A135" s="7" t="s">
        <v>15</v>
      </c>
      <c r="B135" s="12" t="s">
        <v>496</v>
      </c>
      <c r="C135" s="12">
        <v>74.9285714285714</v>
      </c>
      <c r="D135" s="10">
        <v>133</v>
      </c>
      <c r="F135" s="3" t="s">
        <v>32</v>
      </c>
      <c r="G135" s="18" t="s">
        <v>497</v>
      </c>
      <c r="H135" s="3">
        <f>[12]综合测评汇总表!L30+[12]综合测评汇总表!N30+[12]综合测评汇总表!U30</f>
        <v>68.02548</v>
      </c>
      <c r="I135" s="4">
        <v>133</v>
      </c>
    </row>
    <row r="136" spans="1:9">
      <c r="A136" s="7" t="s">
        <v>38</v>
      </c>
      <c r="B136" s="16" t="s">
        <v>498</v>
      </c>
      <c r="C136" s="7">
        <v>74.7</v>
      </c>
      <c r="D136" s="8">
        <v>134</v>
      </c>
      <c r="F136" s="3" t="s">
        <v>52</v>
      </c>
      <c r="G136" s="13" t="s">
        <v>499</v>
      </c>
      <c r="H136" s="7">
        <f>[4]综合测评汇总表!L39+[4]综合测评汇总表!N39+[4]综合测评汇总表!U39</f>
        <v>68.023</v>
      </c>
      <c r="I136" s="4">
        <v>134</v>
      </c>
    </row>
    <row r="137" spans="1:9">
      <c r="A137" s="7" t="s">
        <v>54</v>
      </c>
      <c r="B137" s="7" t="s">
        <v>500</v>
      </c>
      <c r="C137" s="7">
        <v>74.3194444444444</v>
      </c>
      <c r="D137" s="10">
        <v>135</v>
      </c>
      <c r="F137" s="3" t="s">
        <v>54</v>
      </c>
      <c r="G137" s="7" t="s">
        <v>460</v>
      </c>
      <c r="H137" s="7">
        <f>[11]综合测评汇总表!L25+[11]综合测评汇总表!N25+[11]综合测评汇总表!U25</f>
        <v>67.9873333333333</v>
      </c>
      <c r="I137" s="4">
        <v>135</v>
      </c>
    </row>
    <row r="138" spans="1:9">
      <c r="A138" s="7" t="s">
        <v>52</v>
      </c>
      <c r="B138" s="17" t="s">
        <v>501</v>
      </c>
      <c r="C138" s="3">
        <f>[10]Sheet1!AU36/[10]Sheet1!AV36</f>
        <v>74.1645569620253</v>
      </c>
      <c r="D138" s="8">
        <v>136</v>
      </c>
      <c r="F138" s="3" t="s">
        <v>15</v>
      </c>
      <c r="G138" s="14" t="s">
        <v>502</v>
      </c>
      <c r="H138" s="15">
        <v>67.9871101265823</v>
      </c>
      <c r="I138" s="4">
        <v>136</v>
      </c>
    </row>
    <row r="139" spans="1:9">
      <c r="A139" s="7" t="s">
        <v>32</v>
      </c>
      <c r="B139" s="9" t="s">
        <v>503</v>
      </c>
      <c r="C139" s="9">
        <v>74.0571428571429</v>
      </c>
      <c r="D139" s="10">
        <v>137</v>
      </c>
      <c r="F139" s="3" t="s">
        <v>38</v>
      </c>
      <c r="G139" s="17" t="s">
        <v>488</v>
      </c>
      <c r="H139" s="7">
        <f>[8]综合测评汇总表!L47+[8]综合测评汇总表!N47+[8]综合测评汇总表!U47</f>
        <v>67.7577387802071</v>
      </c>
      <c r="I139" s="4">
        <v>137</v>
      </c>
    </row>
    <row r="140" spans="1:9">
      <c r="A140" s="7" t="s">
        <v>38</v>
      </c>
      <c r="B140" s="16" t="s">
        <v>504</v>
      </c>
      <c r="C140" s="7">
        <v>74.0142857142857</v>
      </c>
      <c r="D140" s="8">
        <v>138</v>
      </c>
      <c r="F140" s="3" t="s">
        <v>6</v>
      </c>
      <c r="G140" s="11" t="s">
        <v>505</v>
      </c>
      <c r="H140" s="11">
        <f>[1]Sheet1!L14+[1]Sheet1!N14+[1]Sheet1!U14</f>
        <v>67.7544021294022</v>
      </c>
      <c r="I140" s="4">
        <v>138</v>
      </c>
    </row>
    <row r="141" spans="1:9">
      <c r="A141" s="7" t="s">
        <v>52</v>
      </c>
      <c r="B141" s="17" t="s">
        <v>506</v>
      </c>
      <c r="C141" s="3">
        <f>[10]Sheet1!AU37/[10]Sheet1!AV37</f>
        <v>73.9857142857143</v>
      </c>
      <c r="D141" s="10">
        <v>139</v>
      </c>
      <c r="F141" s="3" t="s">
        <v>52</v>
      </c>
      <c r="G141" s="13" t="s">
        <v>507</v>
      </c>
      <c r="H141" s="7">
        <f>[4]综合测评汇总表!L40+[4]综合测评汇总表!N40+[4]综合测评汇总表!U40</f>
        <v>67.4212</v>
      </c>
      <c r="I141" s="4">
        <v>139</v>
      </c>
    </row>
    <row r="142" spans="1:9">
      <c r="A142" s="7" t="s">
        <v>52</v>
      </c>
      <c r="B142" s="17" t="s">
        <v>508</v>
      </c>
      <c r="C142" s="3">
        <f>[10]Sheet1!AU17/[10]Sheet1!AV17</f>
        <v>73.890243902439</v>
      </c>
      <c r="D142" s="8">
        <v>140</v>
      </c>
      <c r="F142" s="3" t="s">
        <v>15</v>
      </c>
      <c r="G142" s="14" t="s">
        <v>509</v>
      </c>
      <c r="H142" s="15">
        <v>67.2367428571429</v>
      </c>
      <c r="I142" s="4">
        <v>140</v>
      </c>
    </row>
    <row r="143" spans="1:9">
      <c r="A143" s="7" t="s">
        <v>32</v>
      </c>
      <c r="B143" s="9" t="s">
        <v>510</v>
      </c>
      <c r="C143" s="9">
        <v>73.746835443038</v>
      </c>
      <c r="D143" s="10">
        <v>141</v>
      </c>
      <c r="F143" s="3" t="s">
        <v>38</v>
      </c>
      <c r="G143" s="17" t="s">
        <v>498</v>
      </c>
      <c r="H143" s="7">
        <f>[8]综合测评汇总表!L19+[8]综合测评汇总表!N19+[8]综合测评汇总表!U19</f>
        <v>67.2213636363636</v>
      </c>
      <c r="I143" s="4">
        <v>141</v>
      </c>
    </row>
    <row r="144" spans="1:9">
      <c r="A144" s="7" t="s">
        <v>32</v>
      </c>
      <c r="B144" s="9" t="s">
        <v>511</v>
      </c>
      <c r="C144" s="9">
        <v>73.5949367088608</v>
      </c>
      <c r="D144" s="8">
        <v>142</v>
      </c>
      <c r="F144" s="3" t="s">
        <v>15</v>
      </c>
      <c r="G144" s="14" t="s">
        <v>512</v>
      </c>
      <c r="H144" s="15">
        <v>67.0203111111111</v>
      </c>
      <c r="I144" s="4">
        <v>142</v>
      </c>
    </row>
    <row r="145" spans="1:9">
      <c r="A145" s="7" t="s">
        <v>6</v>
      </c>
      <c r="B145" s="9" t="s">
        <v>513</v>
      </c>
      <c r="C145" s="9">
        <v>73.4434840425532</v>
      </c>
      <c r="D145" s="10">
        <v>143</v>
      </c>
      <c r="F145" s="3" t="s">
        <v>32</v>
      </c>
      <c r="G145" s="18" t="s">
        <v>514</v>
      </c>
      <c r="H145" s="3">
        <f>[12]综合测评汇总表!L31+[12]综合测评汇总表!N31+[12]综合测评汇总表!U31</f>
        <v>66.81378</v>
      </c>
      <c r="I145" s="4">
        <v>143</v>
      </c>
    </row>
    <row r="146" spans="1:9">
      <c r="A146" s="7" t="s">
        <v>15</v>
      </c>
      <c r="B146" s="12" t="s">
        <v>515</v>
      </c>
      <c r="C146" s="12">
        <v>73.1714285714286</v>
      </c>
      <c r="D146" s="8">
        <v>144</v>
      </c>
      <c r="F146" s="3" t="s">
        <v>54</v>
      </c>
      <c r="G146" s="7" t="s">
        <v>500</v>
      </c>
      <c r="H146" s="7">
        <f>[11]综合测评汇总表!L47+[11]综合测评汇总表!N47+[11]综合测评汇总表!U47</f>
        <v>66.6405555555556</v>
      </c>
      <c r="I146" s="4">
        <v>144</v>
      </c>
    </row>
    <row r="147" spans="1:9">
      <c r="A147" s="7" t="s">
        <v>6</v>
      </c>
      <c r="B147" s="9" t="s">
        <v>516</v>
      </c>
      <c r="C147" s="9">
        <v>73.1617526617527</v>
      </c>
      <c r="D147" s="10">
        <v>145</v>
      </c>
      <c r="F147" s="3" t="s">
        <v>38</v>
      </c>
      <c r="G147" s="17" t="s">
        <v>504</v>
      </c>
      <c r="H147" s="7">
        <f>[8]综合测评汇总表!L50+[8]综合测评汇总表!N50+[8]综合测评汇总表!U50</f>
        <v>66.590974025974</v>
      </c>
      <c r="I147" s="4">
        <v>145</v>
      </c>
    </row>
    <row r="148" spans="1:9">
      <c r="A148" s="7" t="s">
        <v>32</v>
      </c>
      <c r="B148" s="9" t="s">
        <v>517</v>
      </c>
      <c r="C148" s="9">
        <v>72.8571428571429</v>
      </c>
      <c r="D148" s="8">
        <v>146</v>
      </c>
      <c r="F148" s="3" t="s">
        <v>6</v>
      </c>
      <c r="G148" s="11" t="s">
        <v>518</v>
      </c>
      <c r="H148" s="11">
        <f>[1]Sheet1!L24+[1]Sheet1!N24+[1]Sheet1!U24</f>
        <v>66.4909977886978</v>
      </c>
      <c r="I148" s="4">
        <v>146</v>
      </c>
    </row>
    <row r="149" spans="1:9">
      <c r="A149" s="7" t="s">
        <v>52</v>
      </c>
      <c r="B149" s="17" t="s">
        <v>519</v>
      </c>
      <c r="C149" s="3">
        <f>[10]Sheet1!AU30/[10]Sheet1!AV30</f>
        <v>72.8481012658228</v>
      </c>
      <c r="D149" s="10">
        <v>147</v>
      </c>
      <c r="F149" s="3" t="s">
        <v>32</v>
      </c>
      <c r="G149" s="18" t="s">
        <v>520</v>
      </c>
      <c r="H149" s="3">
        <f>[12]综合测评汇总表!L32+[12]综合测评汇总表!N32+[12]综合测评汇总表!U32</f>
        <v>66.43742</v>
      </c>
      <c r="I149" s="4">
        <v>147</v>
      </c>
    </row>
    <row r="150" spans="1:9">
      <c r="A150" s="7" t="s">
        <v>24</v>
      </c>
      <c r="B150" s="7" t="s">
        <v>521</v>
      </c>
      <c r="C150" s="7">
        <v>72.7083333333333</v>
      </c>
      <c r="D150" s="8">
        <v>148</v>
      </c>
      <c r="F150" s="3" t="s">
        <v>32</v>
      </c>
      <c r="G150" s="18" t="s">
        <v>510</v>
      </c>
      <c r="H150" s="3">
        <f>[12]综合测评汇总表!L33+[12]综合测评汇总表!N33+[12]综合测评汇总表!U33</f>
        <v>66.42474</v>
      </c>
      <c r="I150" s="4">
        <v>148</v>
      </c>
    </row>
    <row r="151" spans="1:9">
      <c r="A151" s="7" t="s">
        <v>15</v>
      </c>
      <c r="B151" s="12" t="s">
        <v>522</v>
      </c>
      <c r="C151" s="12">
        <v>72.5714285714286</v>
      </c>
      <c r="D151" s="10">
        <v>149</v>
      </c>
      <c r="F151" s="3" t="s">
        <v>32</v>
      </c>
      <c r="G151" s="18" t="s">
        <v>523</v>
      </c>
      <c r="H151" s="3">
        <f>[12]综合测评汇总表!L34+[12]综合测评汇总表!N34+[12]综合测评汇总表!U34</f>
        <v>65.7666</v>
      </c>
      <c r="I151" s="4">
        <v>149</v>
      </c>
    </row>
    <row r="152" spans="1:9">
      <c r="A152" s="7" t="s">
        <v>24</v>
      </c>
      <c r="B152" s="7" t="s">
        <v>524</v>
      </c>
      <c r="C152" s="7">
        <v>72.4935064935065</v>
      </c>
      <c r="D152" s="8">
        <v>150</v>
      </c>
      <c r="F152" s="3" t="s">
        <v>52</v>
      </c>
      <c r="G152" s="13" t="s">
        <v>525</v>
      </c>
      <c r="H152" s="7">
        <f>[4]综合测评汇总表!L41+[4]综合测评汇总表!N41+[4]综合测评汇总表!U41</f>
        <v>65.7126</v>
      </c>
      <c r="I152" s="4">
        <v>150</v>
      </c>
    </row>
    <row r="153" spans="1:9">
      <c r="A153" s="7" t="s">
        <v>6</v>
      </c>
      <c r="B153" s="9" t="s">
        <v>526</v>
      </c>
      <c r="C153" s="9">
        <v>72.3276003276003</v>
      </c>
      <c r="D153" s="10">
        <v>151</v>
      </c>
      <c r="F153" s="3" t="s">
        <v>54</v>
      </c>
      <c r="G153" s="7" t="s">
        <v>489</v>
      </c>
      <c r="H153" s="7">
        <f>[11]综合测评汇总表!L20+[11]综合测评汇总表!N20+[11]综合测评汇总表!U20</f>
        <v>65.6651111111111</v>
      </c>
      <c r="I153" s="4">
        <v>151</v>
      </c>
    </row>
    <row r="154" spans="1:9">
      <c r="A154" s="7" t="s">
        <v>32</v>
      </c>
      <c r="B154" s="9" t="s">
        <v>527</v>
      </c>
      <c r="C154" s="9">
        <v>72.2173913043478</v>
      </c>
      <c r="D154" s="8">
        <v>152</v>
      </c>
      <c r="F154" s="3" t="s">
        <v>6</v>
      </c>
      <c r="G154" s="11" t="s">
        <v>528</v>
      </c>
      <c r="H154" s="11">
        <f>[1]Sheet1!L11+[1]Sheet1!N11+[1]Sheet1!U11</f>
        <v>65.5386710955711</v>
      </c>
      <c r="I154" s="4">
        <v>152</v>
      </c>
    </row>
    <row r="155" spans="1:9">
      <c r="A155" s="7" t="s">
        <v>15</v>
      </c>
      <c r="B155" s="12" t="s">
        <v>529</v>
      </c>
      <c r="C155" s="12">
        <v>72.1388888888889</v>
      </c>
      <c r="D155" s="10">
        <v>153</v>
      </c>
      <c r="F155" s="3" t="s">
        <v>32</v>
      </c>
      <c r="G155" s="18" t="s">
        <v>530</v>
      </c>
      <c r="H155" s="3">
        <f>[12]综合测评汇总表!L35+[12]综合测评汇总表!N35+[12]综合测评汇总表!U35</f>
        <v>65.24202</v>
      </c>
      <c r="I155" s="4">
        <v>153</v>
      </c>
    </row>
    <row r="156" spans="1:9">
      <c r="A156" s="7" t="s">
        <v>38</v>
      </c>
      <c r="B156" s="16" t="s">
        <v>531</v>
      </c>
      <c r="C156" s="7">
        <v>71.7285714285714</v>
      </c>
      <c r="D156" s="8">
        <v>154</v>
      </c>
      <c r="F156" s="3" t="s">
        <v>15</v>
      </c>
      <c r="G156" s="14" t="s">
        <v>532</v>
      </c>
      <c r="H156" s="15">
        <v>65.2349142857143</v>
      </c>
      <c r="I156" s="4">
        <v>154</v>
      </c>
    </row>
    <row r="157" spans="1:9">
      <c r="A157" s="7" t="s">
        <v>24</v>
      </c>
      <c r="B157" s="7" t="s">
        <v>533</v>
      </c>
      <c r="C157" s="7">
        <v>71.7083333333333</v>
      </c>
      <c r="D157" s="10">
        <v>155</v>
      </c>
      <c r="F157" s="3" t="s">
        <v>38</v>
      </c>
      <c r="G157" s="17" t="s">
        <v>531</v>
      </c>
      <c r="H157" s="7">
        <f>[8]综合测评汇总表!L15+[8]综合测评汇总表!N15+[8]综合测评汇总表!U15</f>
        <v>64.7964935064935</v>
      </c>
      <c r="I157" s="4">
        <v>155</v>
      </c>
    </row>
    <row r="158" spans="1:9">
      <c r="A158" s="7" t="s">
        <v>15</v>
      </c>
      <c r="B158" s="12" t="s">
        <v>534</v>
      </c>
      <c r="C158" s="12">
        <v>71.4810126582279</v>
      </c>
      <c r="D158" s="8">
        <v>156</v>
      </c>
      <c r="F158" s="3" t="s">
        <v>54</v>
      </c>
      <c r="G158" s="7" t="s">
        <v>524</v>
      </c>
      <c r="H158" s="7">
        <f>[11]综合测评汇总表!L14+[11]综合测评汇总表!N14+[11]综合测评汇总表!U14</f>
        <v>64.6698051948052</v>
      </c>
      <c r="I158" s="4">
        <v>156</v>
      </c>
    </row>
    <row r="159" spans="1:9">
      <c r="A159" s="7" t="s">
        <v>24</v>
      </c>
      <c r="B159" s="7" t="s">
        <v>535</v>
      </c>
      <c r="C159" s="7">
        <v>71.3636363636364</v>
      </c>
      <c r="D159" s="10">
        <v>157</v>
      </c>
      <c r="F159" s="3" t="s">
        <v>6</v>
      </c>
      <c r="G159" s="11" t="s">
        <v>536</v>
      </c>
      <c r="H159" s="11">
        <f>[1]Sheet1!L38+[1]Sheet1!N38+[1]Sheet1!U38</f>
        <v>64.6039447993448</v>
      </c>
      <c r="I159" s="4">
        <v>157</v>
      </c>
    </row>
    <row r="160" spans="1:9">
      <c r="A160" s="7" t="s">
        <v>54</v>
      </c>
      <c r="B160" s="7" t="s">
        <v>537</v>
      </c>
      <c r="C160" s="7">
        <v>71.3611111111111</v>
      </c>
      <c r="D160" s="8">
        <v>158</v>
      </c>
      <c r="F160" s="3" t="s">
        <v>6</v>
      </c>
      <c r="G160" s="11" t="s">
        <v>538</v>
      </c>
      <c r="H160" s="11">
        <f>[1]Sheet1!L23+[1]Sheet1!N23+[1]Sheet1!U23</f>
        <v>64.5596438165438</v>
      </c>
      <c r="I160" s="4">
        <v>158</v>
      </c>
    </row>
    <row r="161" spans="1:9">
      <c r="A161" s="7" t="s">
        <v>6</v>
      </c>
      <c r="B161" s="9" t="s">
        <v>539</v>
      </c>
      <c r="C161" s="9">
        <v>71.2358722358722</v>
      </c>
      <c r="D161" s="10">
        <v>159</v>
      </c>
      <c r="F161" s="3" t="s">
        <v>54</v>
      </c>
      <c r="G161" s="7" t="s">
        <v>533</v>
      </c>
      <c r="H161" s="7">
        <f>[11]综合测评汇总表!L30+[11]综合测评汇总表!N30+[11]综合测评汇总表!U30</f>
        <v>64.4916666666667</v>
      </c>
      <c r="I161" s="4">
        <v>159</v>
      </c>
    </row>
    <row r="162" spans="1:9">
      <c r="A162" s="7" t="s">
        <v>54</v>
      </c>
      <c r="B162" s="7" t="s">
        <v>540</v>
      </c>
      <c r="C162" s="7">
        <v>71.1111111111111</v>
      </c>
      <c r="D162" s="8">
        <v>160</v>
      </c>
      <c r="F162" s="3" t="s">
        <v>38</v>
      </c>
      <c r="G162" s="17" t="s">
        <v>541</v>
      </c>
      <c r="H162" s="7">
        <f>[8]综合测评汇总表!L31+[8]综合测评汇总表!N31+[8]综合测评汇总表!U31</f>
        <v>64.4508441558442</v>
      </c>
      <c r="I162" s="4">
        <v>160</v>
      </c>
    </row>
    <row r="163" spans="1:9">
      <c r="A163" s="7" t="s">
        <v>54</v>
      </c>
      <c r="B163" s="7" t="s">
        <v>542</v>
      </c>
      <c r="C163" s="7">
        <v>71.0277777777778</v>
      </c>
      <c r="D163" s="10">
        <v>161</v>
      </c>
      <c r="F163" s="3" t="s">
        <v>32</v>
      </c>
      <c r="G163" s="18" t="s">
        <v>543</v>
      </c>
      <c r="H163" s="3">
        <f>[12]综合测评汇总表!L36+[12]综合测评汇总表!N36+[12]综合测评汇总表!U36</f>
        <v>64.09812</v>
      </c>
      <c r="I163" s="4">
        <v>161</v>
      </c>
    </row>
    <row r="164" spans="1:9">
      <c r="A164" s="7" t="s">
        <v>24</v>
      </c>
      <c r="B164" s="7" t="s">
        <v>544</v>
      </c>
      <c r="C164" s="7">
        <v>70.8701298701299</v>
      </c>
      <c r="D164" s="8">
        <v>162</v>
      </c>
      <c r="F164" s="3" t="s">
        <v>54</v>
      </c>
      <c r="G164" s="7" t="s">
        <v>521</v>
      </c>
      <c r="H164" s="7">
        <f>[11]综合测评汇总表!L34+[11]综合测评汇总表!N34+[11]综合测评汇总表!U34</f>
        <v>63.9666666666667</v>
      </c>
      <c r="I164" s="4">
        <v>162</v>
      </c>
    </row>
    <row r="165" spans="1:9">
      <c r="A165" s="7" t="s">
        <v>32</v>
      </c>
      <c r="B165" s="9" t="s">
        <v>545</v>
      </c>
      <c r="C165" s="9">
        <v>70.7714285714286</v>
      </c>
      <c r="D165" s="10">
        <v>163</v>
      </c>
      <c r="F165" s="3" t="s">
        <v>38</v>
      </c>
      <c r="G165" s="17" t="s">
        <v>546</v>
      </c>
      <c r="H165" s="7">
        <f>[8]综合测评汇总表!L43+[8]综合测评汇总表!N43+[8]综合测评汇总表!U43</f>
        <v>63.9042929292929</v>
      </c>
      <c r="I165" s="4">
        <v>163</v>
      </c>
    </row>
    <row r="166" spans="1:9">
      <c r="A166" s="7" t="s">
        <v>24</v>
      </c>
      <c r="B166" s="7" t="s">
        <v>547</v>
      </c>
      <c r="C166" s="7">
        <v>70.6428571428571</v>
      </c>
      <c r="D166" s="8">
        <v>164</v>
      </c>
      <c r="F166" s="3" t="s">
        <v>52</v>
      </c>
      <c r="G166" s="13" t="s">
        <v>548</v>
      </c>
      <c r="H166" s="7">
        <f>[4]综合测评汇总表!L42+[4]综合测评汇总表!N42+[4]综合测评汇总表!U42</f>
        <v>63.8663</v>
      </c>
      <c r="I166" s="4">
        <v>164</v>
      </c>
    </row>
    <row r="167" spans="1:9">
      <c r="A167" s="7" t="s">
        <v>38</v>
      </c>
      <c r="B167" s="16" t="s">
        <v>546</v>
      </c>
      <c r="C167" s="7">
        <v>70.6388888888889</v>
      </c>
      <c r="D167" s="10">
        <v>165</v>
      </c>
      <c r="F167" s="3" t="s">
        <v>6</v>
      </c>
      <c r="G167" s="11" t="s">
        <v>549</v>
      </c>
      <c r="H167" s="11">
        <f>[1]Sheet1!L46+[1]Sheet1!N46+[1]Sheet1!U46</f>
        <v>63.747822932023</v>
      </c>
      <c r="I167" s="4">
        <v>165</v>
      </c>
    </row>
    <row r="168" spans="1:9">
      <c r="A168" s="7" t="s">
        <v>52</v>
      </c>
      <c r="B168" s="17" t="s">
        <v>550</v>
      </c>
      <c r="C168" s="3">
        <f>[10]Sheet1!AU26/[10]Sheet1!AV26</f>
        <v>70.5058823529412</v>
      </c>
      <c r="D168" s="8">
        <v>166</v>
      </c>
      <c r="F168" s="3" t="s">
        <v>15</v>
      </c>
      <c r="G168" s="14" t="s">
        <v>551</v>
      </c>
      <c r="H168" s="15">
        <v>63.7447571428571</v>
      </c>
      <c r="I168" s="4">
        <v>166</v>
      </c>
    </row>
    <row r="169" spans="1:9">
      <c r="A169" s="7" t="s">
        <v>38</v>
      </c>
      <c r="B169" s="16" t="s">
        <v>552</v>
      </c>
      <c r="C169" s="7">
        <v>70.2428571428571</v>
      </c>
      <c r="D169" s="10">
        <v>167</v>
      </c>
      <c r="F169" s="3" t="s">
        <v>38</v>
      </c>
      <c r="G169" s="17" t="s">
        <v>552</v>
      </c>
      <c r="H169" s="7">
        <f>[8]综合测评汇总表!L29+[8]综合测评汇总表!N29+[8]综合测评汇总表!U29</f>
        <v>63.6965584415584</v>
      </c>
      <c r="I169" s="4">
        <v>167</v>
      </c>
    </row>
    <row r="170" spans="1:9">
      <c r="A170" s="7" t="s">
        <v>38</v>
      </c>
      <c r="B170" s="16" t="s">
        <v>541</v>
      </c>
      <c r="C170" s="7">
        <v>70.1857142857143</v>
      </c>
      <c r="D170" s="8">
        <v>168</v>
      </c>
      <c r="F170" s="3" t="s">
        <v>54</v>
      </c>
      <c r="G170" s="7" t="s">
        <v>542</v>
      </c>
      <c r="H170" s="7">
        <f>[11]综合测评汇总表!L31+[11]综合测评汇总表!N31+[11]综合测评汇总表!U31</f>
        <v>63.4762222222222</v>
      </c>
      <c r="I170" s="4">
        <v>168</v>
      </c>
    </row>
    <row r="171" spans="1:9">
      <c r="A171" s="7" t="s">
        <v>15</v>
      </c>
      <c r="B171" s="12" t="s">
        <v>553</v>
      </c>
      <c r="C171" s="12">
        <v>70.1571428571429</v>
      </c>
      <c r="D171" s="10">
        <v>169</v>
      </c>
      <c r="F171" s="3" t="s">
        <v>15</v>
      </c>
      <c r="G171" s="14" t="s">
        <v>554</v>
      </c>
      <c r="H171" s="15">
        <v>63.4320571428571</v>
      </c>
      <c r="I171" s="4">
        <v>169</v>
      </c>
    </row>
    <row r="172" spans="1:9">
      <c r="A172" s="7" t="s">
        <v>24</v>
      </c>
      <c r="B172" s="7" t="s">
        <v>555</v>
      </c>
      <c r="C172" s="7">
        <v>70</v>
      </c>
      <c r="D172" s="8">
        <v>170</v>
      </c>
      <c r="F172" s="3" t="s">
        <v>38</v>
      </c>
      <c r="G172" s="17" t="s">
        <v>556</v>
      </c>
      <c r="H172" s="7">
        <f>[8]综合测评汇总表!L35+[8]综合测评汇总表!N35+[8]综合测评汇总表!U35</f>
        <v>63.3431818181818</v>
      </c>
      <c r="I172" s="4">
        <v>170</v>
      </c>
    </row>
    <row r="173" spans="1:9">
      <c r="A173" s="7" t="s">
        <v>38</v>
      </c>
      <c r="B173" s="16" t="s">
        <v>556</v>
      </c>
      <c r="C173" s="7">
        <v>69.5</v>
      </c>
      <c r="D173" s="10">
        <v>171</v>
      </c>
      <c r="F173" s="3" t="s">
        <v>6</v>
      </c>
      <c r="G173" s="11" t="s">
        <v>557</v>
      </c>
      <c r="H173" s="11">
        <f>[1]Sheet1!L16+[1]Sheet1!N16+[1]Sheet1!U16</f>
        <v>63.3152266994267</v>
      </c>
      <c r="I173" s="4">
        <v>171</v>
      </c>
    </row>
    <row r="174" spans="1:9">
      <c r="A174" s="7" t="s">
        <v>6</v>
      </c>
      <c r="B174" s="9" t="s">
        <v>558</v>
      </c>
      <c r="C174" s="9">
        <v>68.999180999181</v>
      </c>
      <c r="D174" s="8">
        <v>172</v>
      </c>
      <c r="F174" s="3" t="s">
        <v>32</v>
      </c>
      <c r="G174" s="18" t="s">
        <v>559</v>
      </c>
      <c r="H174" s="3">
        <f>[12]综合测评汇总表!L37+[12]综合测评汇总表!N37+[12]综合测评汇总表!U37</f>
        <v>63.196</v>
      </c>
      <c r="I174" s="4">
        <v>172</v>
      </c>
    </row>
    <row r="175" spans="1:9">
      <c r="A175" s="7" t="s">
        <v>32</v>
      </c>
      <c r="B175" s="9" t="s">
        <v>560</v>
      </c>
      <c r="C175" s="9">
        <v>68.92</v>
      </c>
      <c r="D175" s="10">
        <v>173</v>
      </c>
      <c r="F175" s="3" t="s">
        <v>54</v>
      </c>
      <c r="G175" s="7" t="s">
        <v>535</v>
      </c>
      <c r="H175" s="7">
        <f>[11]综合测评汇总表!L10+[11]综合测评汇总表!N10+[11]综合测评汇总表!U10</f>
        <v>63.1219090909091</v>
      </c>
      <c r="I175" s="4">
        <v>173</v>
      </c>
    </row>
    <row r="176" spans="1:9">
      <c r="A176" s="7" t="s">
        <v>6</v>
      </c>
      <c r="B176" s="9" t="s">
        <v>561</v>
      </c>
      <c r="C176" s="9">
        <v>68.8694638694639</v>
      </c>
      <c r="D176" s="8">
        <v>174</v>
      </c>
      <c r="F176" s="3" t="s">
        <v>32</v>
      </c>
      <c r="G176" s="18" t="s">
        <v>562</v>
      </c>
      <c r="H176" s="3">
        <f>[12]综合测评汇总表!L38+[12]综合测评汇总表!N38+[12]综合测评汇总表!U38</f>
        <v>62.84306</v>
      </c>
      <c r="I176" s="4">
        <v>174</v>
      </c>
    </row>
    <row r="177" spans="1:9">
      <c r="A177" s="7" t="s">
        <v>24</v>
      </c>
      <c r="B177" s="7" t="s">
        <v>563</v>
      </c>
      <c r="C177" s="7">
        <v>68.6883116883117</v>
      </c>
      <c r="D177" s="10">
        <v>175</v>
      </c>
      <c r="F177" s="3" t="s">
        <v>54</v>
      </c>
      <c r="G177" s="7" t="s">
        <v>537</v>
      </c>
      <c r="H177" s="7">
        <f>[11]综合测评汇总表!L21+[11]综合测评汇总表!N21+[11]综合测评汇总表!U21</f>
        <v>62.7728888888889</v>
      </c>
      <c r="I177" s="4">
        <v>175</v>
      </c>
    </row>
    <row r="178" spans="1:9">
      <c r="A178" s="7" t="s">
        <v>32</v>
      </c>
      <c r="B178" s="9" t="s">
        <v>564</v>
      </c>
      <c r="C178" s="9">
        <v>68.6447368421053</v>
      </c>
      <c r="D178" s="8">
        <v>176</v>
      </c>
      <c r="F178" s="3" t="s">
        <v>15</v>
      </c>
      <c r="G178" s="14" t="s">
        <v>565</v>
      </c>
      <c r="H178" s="15">
        <v>62.7550857142857</v>
      </c>
      <c r="I178" s="4">
        <v>176</v>
      </c>
    </row>
    <row r="179" spans="1:9">
      <c r="A179" s="7" t="s">
        <v>24</v>
      </c>
      <c r="B179" s="7" t="s">
        <v>566</v>
      </c>
      <c r="C179" s="7">
        <v>68.5277777777778</v>
      </c>
      <c r="D179" s="10">
        <v>177</v>
      </c>
      <c r="F179" s="3" t="s">
        <v>54</v>
      </c>
      <c r="G179" s="7" t="s">
        <v>540</v>
      </c>
      <c r="H179" s="7">
        <f>[11]综合测评汇总表!L15+[11]综合测评汇总表!N15+[11]综合测评汇总表!U15</f>
        <v>62.3728888888889</v>
      </c>
      <c r="I179" s="4">
        <v>177</v>
      </c>
    </row>
    <row r="180" spans="1:9">
      <c r="A180" s="7" t="s">
        <v>15</v>
      </c>
      <c r="B180" s="12" t="s">
        <v>567</v>
      </c>
      <c r="C180" s="12">
        <v>68.3285714285714</v>
      </c>
      <c r="D180" s="8">
        <v>178</v>
      </c>
      <c r="F180" s="3" t="s">
        <v>15</v>
      </c>
      <c r="G180" s="14" t="s">
        <v>568</v>
      </c>
      <c r="H180" s="15">
        <v>62.2492202531646</v>
      </c>
      <c r="I180" s="4">
        <v>178</v>
      </c>
    </row>
    <row r="181" spans="1:9">
      <c r="A181" s="7" t="s">
        <v>6</v>
      </c>
      <c r="B181" s="9" t="s">
        <v>569</v>
      </c>
      <c r="C181" s="9">
        <v>68.2706797706798</v>
      </c>
      <c r="D181" s="10">
        <v>179</v>
      </c>
      <c r="F181" s="3" t="s">
        <v>54</v>
      </c>
      <c r="G181" s="7" t="s">
        <v>544</v>
      </c>
      <c r="H181" s="7">
        <f>[11]综合测评汇总表!L26+[11]综合测评汇总表!N26+[11]综合测评汇总表!U26</f>
        <v>62.0961038961039</v>
      </c>
      <c r="I181" s="4">
        <v>179</v>
      </c>
    </row>
    <row r="182" spans="1:9">
      <c r="A182" s="7" t="s">
        <v>52</v>
      </c>
      <c r="B182" s="17" t="s">
        <v>570</v>
      </c>
      <c r="C182" s="3">
        <f>[10]Sheet1!AU41/[10]Sheet1!AV41</f>
        <v>68.0853658536585</v>
      </c>
      <c r="D182" s="8">
        <v>180</v>
      </c>
      <c r="F182" s="3" t="s">
        <v>54</v>
      </c>
      <c r="G182" s="7" t="s">
        <v>547</v>
      </c>
      <c r="H182" s="7">
        <f>[11]综合测评汇总表!L12+[11]综合测评汇总表!N12+[11]综合测评汇总表!U12</f>
        <v>61.9892857142857</v>
      </c>
      <c r="I182" s="4">
        <v>180</v>
      </c>
    </row>
    <row r="183" spans="1:9">
      <c r="A183" s="7" t="s">
        <v>38</v>
      </c>
      <c r="B183" s="16" t="s">
        <v>571</v>
      </c>
      <c r="C183" s="7">
        <v>67.7857142857143</v>
      </c>
      <c r="D183" s="10">
        <v>181</v>
      </c>
      <c r="F183" s="3" t="s">
        <v>32</v>
      </c>
      <c r="G183" s="18" t="s">
        <v>572</v>
      </c>
      <c r="H183" s="3">
        <f>[12]综合测评汇总表!L39+[12]综合测评汇总表!N39+[12]综合测评汇总表!U39</f>
        <v>61.9761</v>
      </c>
      <c r="I183" s="4">
        <v>181</v>
      </c>
    </row>
    <row r="184" spans="1:9">
      <c r="A184" s="7" t="s">
        <v>6</v>
      </c>
      <c r="B184" s="9" t="s">
        <v>573</v>
      </c>
      <c r="C184" s="9">
        <v>67.6650286650287</v>
      </c>
      <c r="D184" s="8">
        <v>182</v>
      </c>
      <c r="F184" s="3" t="s">
        <v>52</v>
      </c>
      <c r="G184" s="13" t="s">
        <v>574</v>
      </c>
      <c r="H184" s="7">
        <f>[4]综合测评汇总表!L43+[4]综合测评汇总表!N43+[4]综合测评汇总表!U43</f>
        <v>61.9022</v>
      </c>
      <c r="I184" s="4">
        <v>182</v>
      </c>
    </row>
    <row r="185" spans="1:9">
      <c r="A185" s="7" t="s">
        <v>15</v>
      </c>
      <c r="B185" s="12" t="s">
        <v>575</v>
      </c>
      <c r="C185" s="12">
        <v>67.5285714285714</v>
      </c>
      <c r="D185" s="10">
        <v>183</v>
      </c>
      <c r="F185" s="3" t="s">
        <v>38</v>
      </c>
      <c r="G185" s="17" t="s">
        <v>571</v>
      </c>
      <c r="H185" s="7">
        <f>[8]综合测评汇总表!L45+[8]综合测评汇总表!N45+[8]综合测评汇总表!U45</f>
        <v>61.8217532467533</v>
      </c>
      <c r="I185" s="4">
        <v>183</v>
      </c>
    </row>
    <row r="186" spans="1:9">
      <c r="A186" s="7" t="s">
        <v>32</v>
      </c>
      <c r="B186" s="9" t="s">
        <v>576</v>
      </c>
      <c r="C186" s="9">
        <v>67.3855421686747</v>
      </c>
      <c r="D186" s="8">
        <v>184</v>
      </c>
      <c r="F186" s="3" t="s">
        <v>15</v>
      </c>
      <c r="G186" s="14" t="s">
        <v>577</v>
      </c>
      <c r="H186" s="15">
        <v>61.7624571428571</v>
      </c>
      <c r="I186" s="4">
        <v>184</v>
      </c>
    </row>
    <row r="187" spans="1:9">
      <c r="A187" s="7" t="s">
        <v>24</v>
      </c>
      <c r="B187" s="7" t="s">
        <v>578</v>
      </c>
      <c r="C187" s="7">
        <v>67.3611111111111</v>
      </c>
      <c r="D187" s="10">
        <v>185</v>
      </c>
      <c r="F187" s="3" t="s">
        <v>15</v>
      </c>
      <c r="G187" s="14" t="s">
        <v>579</v>
      </c>
      <c r="H187" s="15">
        <v>61.6777714285714</v>
      </c>
      <c r="I187" s="4">
        <v>185</v>
      </c>
    </row>
    <row r="188" spans="1:9">
      <c r="A188" s="7" t="s">
        <v>32</v>
      </c>
      <c r="B188" s="9" t="s">
        <v>580</v>
      </c>
      <c r="C188" s="9">
        <v>67.1518987341772</v>
      </c>
      <c r="D188" s="8">
        <v>186</v>
      </c>
      <c r="F188" s="3" t="s">
        <v>15</v>
      </c>
      <c r="G188" s="14" t="s">
        <v>581</v>
      </c>
      <c r="H188" s="15">
        <v>61.5689666666667</v>
      </c>
      <c r="I188" s="4">
        <v>186</v>
      </c>
    </row>
    <row r="189" spans="1:9">
      <c r="A189" s="7" t="s">
        <v>6</v>
      </c>
      <c r="B189" s="9" t="s">
        <v>582</v>
      </c>
      <c r="C189" s="9">
        <v>66.8742833742834</v>
      </c>
      <c r="D189" s="10">
        <v>187</v>
      </c>
      <c r="F189" s="3" t="s">
        <v>54</v>
      </c>
      <c r="G189" s="7" t="s">
        <v>555</v>
      </c>
      <c r="H189" s="7">
        <f>[11]综合测评汇总表!L28+[11]综合测评汇总表!N28+[11]综合测评汇总表!U28</f>
        <v>61.4</v>
      </c>
      <c r="I189" s="4">
        <v>187</v>
      </c>
    </row>
    <row r="190" spans="1:9">
      <c r="A190" s="7" t="s">
        <v>15</v>
      </c>
      <c r="B190" s="12" t="s">
        <v>583</v>
      </c>
      <c r="C190" s="12">
        <v>66.6428571428571</v>
      </c>
      <c r="D190" s="8">
        <v>188</v>
      </c>
      <c r="F190" s="3" t="s">
        <v>32</v>
      </c>
      <c r="G190" s="18" t="s">
        <v>584</v>
      </c>
      <c r="H190" s="3">
        <f>[12]综合测评汇总表!L40+[12]综合测评汇总表!N40+[12]综合测评汇总表!U40</f>
        <v>61.30218</v>
      </c>
      <c r="I190" s="4">
        <v>188</v>
      </c>
    </row>
    <row r="191" spans="1:9">
      <c r="A191" s="7" t="s">
        <v>52</v>
      </c>
      <c r="B191" s="17" t="s">
        <v>585</v>
      </c>
      <c r="C191" s="3">
        <f>[10]Sheet1!AU22/[10]Sheet1!AV22</f>
        <v>66.5050505050505</v>
      </c>
      <c r="D191" s="10">
        <v>189</v>
      </c>
      <c r="F191" s="3" t="s">
        <v>32</v>
      </c>
      <c r="G191" s="18" t="s">
        <v>586</v>
      </c>
      <c r="H191" s="3">
        <f>[12]综合测评汇总表!L41+[12]综合测评汇总表!N41+[12]综合测评汇总表!U41</f>
        <v>61.16922</v>
      </c>
      <c r="I191" s="4">
        <v>189</v>
      </c>
    </row>
    <row r="192" spans="1:9">
      <c r="A192" s="7" t="s">
        <v>32</v>
      </c>
      <c r="B192" s="9" t="s">
        <v>587</v>
      </c>
      <c r="C192" s="9">
        <v>66.4175824175824</v>
      </c>
      <c r="D192" s="8">
        <v>190</v>
      </c>
      <c r="F192" s="3" t="s">
        <v>52</v>
      </c>
      <c r="G192" s="13" t="s">
        <v>588</v>
      </c>
      <c r="H192" s="7">
        <f>[4]综合测评汇总表!L44+[4]综合测评汇总表!N44+[4]综合测评汇总表!U44</f>
        <v>60.8994</v>
      </c>
      <c r="I192" s="4">
        <v>190</v>
      </c>
    </row>
    <row r="193" spans="1:9">
      <c r="A193" s="7" t="s">
        <v>15</v>
      </c>
      <c r="B193" s="12" t="s">
        <v>589</v>
      </c>
      <c r="C193" s="12">
        <v>65.9620253164557</v>
      </c>
      <c r="D193" s="10">
        <v>191</v>
      </c>
      <c r="F193" s="3" t="s">
        <v>54</v>
      </c>
      <c r="G193" s="7" t="s">
        <v>566</v>
      </c>
      <c r="H193" s="7">
        <f>[11]综合测评汇总表!L24+[11]综合测评汇总表!N24+[11]综合测评汇总表!U24</f>
        <v>60.7062222222222</v>
      </c>
      <c r="I193" s="4">
        <v>191</v>
      </c>
    </row>
    <row r="194" spans="1:9">
      <c r="A194" s="7" t="s">
        <v>15</v>
      </c>
      <c r="B194" s="12" t="s">
        <v>590</v>
      </c>
      <c r="C194" s="12">
        <v>65.7285714285714</v>
      </c>
      <c r="D194" s="8">
        <v>192</v>
      </c>
      <c r="F194" s="3" t="s">
        <v>54</v>
      </c>
      <c r="G194" s="7" t="s">
        <v>563</v>
      </c>
      <c r="H194" s="7">
        <f>[11]综合测评汇总表!L50+[11]综合测评汇总表!N50+[11]综合测评汇总表!U50</f>
        <v>60.6356493506494</v>
      </c>
      <c r="I194" s="4">
        <v>192</v>
      </c>
    </row>
    <row r="195" spans="1:9">
      <c r="A195" s="7" t="s">
        <v>38</v>
      </c>
      <c r="B195" s="16" t="s">
        <v>591</v>
      </c>
      <c r="C195" s="7">
        <v>65.4428571428571</v>
      </c>
      <c r="D195" s="10">
        <v>193</v>
      </c>
      <c r="F195" s="3" t="s">
        <v>54</v>
      </c>
      <c r="G195" s="7" t="s">
        <v>578</v>
      </c>
      <c r="H195" s="7">
        <f>[11]综合测评汇总表!L46+[11]综合测评汇总表!N46+[11]综合测评汇总表!U46</f>
        <v>60.4738888888889</v>
      </c>
      <c r="I195" s="4">
        <v>193</v>
      </c>
    </row>
    <row r="196" spans="1:9">
      <c r="A196" s="7" t="s">
        <v>32</v>
      </c>
      <c r="B196" s="9" t="s">
        <v>592</v>
      </c>
      <c r="C196" s="9">
        <v>65.289156626506</v>
      </c>
      <c r="D196" s="8">
        <v>194</v>
      </c>
      <c r="F196" s="3" t="s">
        <v>32</v>
      </c>
      <c r="G196" s="18" t="s">
        <v>593</v>
      </c>
      <c r="H196" s="3">
        <f>[12]综合测评汇总表!L42+[12]综合测评汇总表!N42+[12]综合测评汇总表!U42</f>
        <v>60.19416</v>
      </c>
      <c r="I196" s="4">
        <v>194</v>
      </c>
    </row>
    <row r="197" spans="1:9">
      <c r="A197" s="7" t="s">
        <v>54</v>
      </c>
      <c r="B197" s="7" t="s">
        <v>594</v>
      </c>
      <c r="C197" s="7">
        <v>65.2638888888889</v>
      </c>
      <c r="D197" s="10">
        <v>195</v>
      </c>
      <c r="F197" s="3" t="s">
        <v>15</v>
      </c>
      <c r="G197" s="14" t="s">
        <v>595</v>
      </c>
      <c r="H197" s="15">
        <v>60.1226772151899</v>
      </c>
      <c r="I197" s="4">
        <v>195</v>
      </c>
    </row>
    <row r="198" spans="1:9">
      <c r="A198" s="7" t="s">
        <v>15</v>
      </c>
      <c r="B198" s="12" t="s">
        <v>596</v>
      </c>
      <c r="C198" s="12">
        <v>65.0857142857143</v>
      </c>
      <c r="D198" s="8">
        <v>196</v>
      </c>
      <c r="F198" s="3" t="s">
        <v>38</v>
      </c>
      <c r="G198" s="17" t="s">
        <v>591</v>
      </c>
      <c r="H198" s="7">
        <f>[8]综合测评汇总表!L41+[8]综合测评汇总表!N41+[8]综合测评汇总表!U41</f>
        <v>60.0338311688312</v>
      </c>
      <c r="I198" s="4">
        <v>196</v>
      </c>
    </row>
    <row r="199" spans="1:9">
      <c r="A199" s="7" t="s">
        <v>15</v>
      </c>
      <c r="B199" s="12" t="s">
        <v>597</v>
      </c>
      <c r="C199" s="12">
        <v>64.9583333333333</v>
      </c>
      <c r="D199" s="10">
        <v>197</v>
      </c>
      <c r="F199" s="3" t="s">
        <v>6</v>
      </c>
      <c r="G199" s="11" t="s">
        <v>598</v>
      </c>
      <c r="H199" s="11">
        <f>[1]Sheet1!L43+[1]Sheet1!N43+[1]Sheet1!U43</f>
        <v>59.7402128583129</v>
      </c>
      <c r="I199" s="4">
        <v>197</v>
      </c>
    </row>
    <row r="200" spans="1:9">
      <c r="A200" s="7" t="s">
        <v>32</v>
      </c>
      <c r="B200" s="9" t="s">
        <v>599</v>
      </c>
      <c r="C200" s="9">
        <v>64.4659090909091</v>
      </c>
      <c r="D200" s="8">
        <v>198</v>
      </c>
      <c r="F200" s="3" t="s">
        <v>32</v>
      </c>
      <c r="G200" s="18" t="s">
        <v>600</v>
      </c>
      <c r="H200" s="3">
        <f>[12]综合测评汇总表!L43+[12]综合测评汇总表!N43+[12]综合测评汇总表!U43</f>
        <v>59.67906</v>
      </c>
      <c r="I200" s="4">
        <v>198</v>
      </c>
    </row>
    <row r="201" spans="1:9">
      <c r="A201" s="7" t="s">
        <v>32</v>
      </c>
      <c r="B201" s="9" t="s">
        <v>601</v>
      </c>
      <c r="C201" s="9">
        <v>64.2926829268293</v>
      </c>
      <c r="D201" s="10">
        <v>199</v>
      </c>
      <c r="F201" s="3" t="s">
        <v>15</v>
      </c>
      <c r="G201" s="14" t="s">
        <v>602</v>
      </c>
      <c r="H201" s="15">
        <v>59.2533285714286</v>
      </c>
      <c r="I201" s="4">
        <v>199</v>
      </c>
    </row>
    <row r="202" spans="1:9">
      <c r="A202" s="7" t="s">
        <v>54</v>
      </c>
      <c r="B202" s="7" t="s">
        <v>603</v>
      </c>
      <c r="C202" s="7">
        <v>64.1818181818182</v>
      </c>
      <c r="D202" s="8">
        <v>200</v>
      </c>
      <c r="F202" s="3" t="s">
        <v>32</v>
      </c>
      <c r="G202" s="18" t="s">
        <v>604</v>
      </c>
      <c r="H202" s="3">
        <f>[12]综合测评汇总表!L44+[12]综合测评汇总表!N44+[12]综合测评汇总表!U44</f>
        <v>59.13422</v>
      </c>
      <c r="I202" s="4">
        <v>200</v>
      </c>
    </row>
    <row r="203" spans="1:9">
      <c r="A203" s="7" t="s">
        <v>32</v>
      </c>
      <c r="B203" s="9" t="s">
        <v>605</v>
      </c>
      <c r="C203" s="9">
        <v>63.7317073170732</v>
      </c>
      <c r="D203" s="10">
        <v>201</v>
      </c>
      <c r="F203" s="3" t="s">
        <v>54</v>
      </c>
      <c r="G203" s="7" t="s">
        <v>594</v>
      </c>
      <c r="H203" s="7">
        <f>[11]综合测评汇总表!L43+[11]综合测评汇总表!N43+[11]综合测评汇总表!U43</f>
        <v>58.7961111111111</v>
      </c>
      <c r="I203" s="4">
        <v>201</v>
      </c>
    </row>
    <row r="204" spans="1:9">
      <c r="A204" s="7" t="s">
        <v>15</v>
      </c>
      <c r="B204" s="12" t="s">
        <v>606</v>
      </c>
      <c r="C204" s="12">
        <v>63.4177215189873</v>
      </c>
      <c r="D204" s="8">
        <v>202</v>
      </c>
      <c r="F204" s="3" t="s">
        <v>32</v>
      </c>
      <c r="G204" s="18" t="s">
        <v>607</v>
      </c>
      <c r="H204" s="3">
        <f>[12]综合测评汇总表!L45+[12]综合测评汇总表!N45+[12]综合测评汇总表!U45</f>
        <v>58.55346</v>
      </c>
      <c r="I204" s="4">
        <v>202</v>
      </c>
    </row>
    <row r="205" spans="1:9">
      <c r="A205" s="7" t="s">
        <v>38</v>
      </c>
      <c r="B205" s="16" t="s">
        <v>608</v>
      </c>
      <c r="C205" s="7">
        <v>63.3037974683544</v>
      </c>
      <c r="D205" s="10">
        <v>203</v>
      </c>
      <c r="F205" s="3" t="s">
        <v>6</v>
      </c>
      <c r="G205" s="31" t="s">
        <v>609</v>
      </c>
      <c r="H205" s="11">
        <f>[1]Sheet1!L47+[1]Sheet1!N47+[1]Sheet1!U47</f>
        <v>58.2463487305487</v>
      </c>
      <c r="I205" s="4">
        <v>203</v>
      </c>
    </row>
    <row r="206" spans="1:9">
      <c r="A206" s="7" t="s">
        <v>6</v>
      </c>
      <c r="B206" s="9" t="s">
        <v>610</v>
      </c>
      <c r="C206" s="9">
        <v>63.0728910728911</v>
      </c>
      <c r="D206" s="8">
        <v>204</v>
      </c>
      <c r="F206" s="3" t="s">
        <v>38</v>
      </c>
      <c r="G206" s="17" t="s">
        <v>608</v>
      </c>
      <c r="H206" s="7">
        <f>[8]综合测评汇总表!L18+[8]综合测评汇总表!N18+[8]综合测评汇总表!U18</f>
        <v>58.0566743383199</v>
      </c>
      <c r="I206" s="4">
        <v>204</v>
      </c>
    </row>
    <row r="207" spans="1:9">
      <c r="A207" s="7" t="s">
        <v>24</v>
      </c>
      <c r="B207" s="7" t="s">
        <v>611</v>
      </c>
      <c r="C207" s="7">
        <v>62.75</v>
      </c>
      <c r="D207" s="10">
        <v>205</v>
      </c>
      <c r="F207" s="3" t="s">
        <v>15</v>
      </c>
      <c r="G207" s="14" t="s">
        <v>612</v>
      </c>
      <c r="H207" s="15">
        <v>57.4590428571429</v>
      </c>
      <c r="I207" s="4">
        <v>205</v>
      </c>
    </row>
    <row r="208" spans="1:9">
      <c r="A208" s="7" t="s">
        <v>15</v>
      </c>
      <c r="B208" s="12" t="s">
        <v>613</v>
      </c>
      <c r="C208" s="12">
        <v>62.7142857142857</v>
      </c>
      <c r="D208" s="8">
        <v>206</v>
      </c>
      <c r="F208" s="3" t="s">
        <v>15</v>
      </c>
      <c r="G208" s="14" t="s">
        <v>614</v>
      </c>
      <c r="H208" s="15">
        <v>57.1793683544304</v>
      </c>
      <c r="I208" s="4">
        <v>206</v>
      </c>
    </row>
    <row r="209" spans="1:9">
      <c r="A209" s="7" t="s">
        <v>32</v>
      </c>
      <c r="B209" s="9" t="s">
        <v>615</v>
      </c>
      <c r="C209" s="9">
        <v>61.975</v>
      </c>
      <c r="D209" s="10">
        <v>207</v>
      </c>
      <c r="F209" s="3" t="s">
        <v>32</v>
      </c>
      <c r="G209" s="18" t="s">
        <v>616</v>
      </c>
      <c r="H209" s="3">
        <f>[12]综合测评汇总表!L46+[12]综合测评汇总表!N46+[12]综合测评汇总表!U46</f>
        <v>57.14</v>
      </c>
      <c r="I209" s="4">
        <v>207</v>
      </c>
    </row>
    <row r="210" spans="1:9">
      <c r="A210" s="7" t="s">
        <v>38</v>
      </c>
      <c r="B210" s="16" t="s">
        <v>617</v>
      </c>
      <c r="C210" s="7">
        <v>61.3164556962025</v>
      </c>
      <c r="D210" s="8">
        <v>208</v>
      </c>
      <c r="F210" s="3" t="s">
        <v>6</v>
      </c>
      <c r="G210" s="11" t="s">
        <v>618</v>
      </c>
      <c r="H210" s="11">
        <f>[1]Sheet1!L28+[1]Sheet1!N28+[1]Sheet1!U28</f>
        <v>57.0068182637182</v>
      </c>
      <c r="I210" s="4">
        <v>208</v>
      </c>
    </row>
    <row r="211" spans="1:9">
      <c r="A211" s="7" t="s">
        <v>52</v>
      </c>
      <c r="B211" s="17" t="s">
        <v>619</v>
      </c>
      <c r="C211" s="3">
        <f>[10]Sheet1!AU28/[10]Sheet1!AV28</f>
        <v>61.0571428571429</v>
      </c>
      <c r="D211" s="10">
        <v>209</v>
      </c>
      <c r="F211" s="3" t="s">
        <v>15</v>
      </c>
      <c r="G211" s="14" t="s">
        <v>620</v>
      </c>
      <c r="H211" s="15">
        <v>56.9453142857143</v>
      </c>
      <c r="I211" s="4">
        <v>209</v>
      </c>
    </row>
    <row r="212" spans="1:9">
      <c r="A212" s="7" t="s">
        <v>6</v>
      </c>
      <c r="B212" s="9" t="s">
        <v>609</v>
      </c>
      <c r="C212" s="9">
        <v>60.9131859131859</v>
      </c>
      <c r="D212" s="8">
        <v>210</v>
      </c>
      <c r="F212" s="3" t="s">
        <v>38</v>
      </c>
      <c r="G212" s="17" t="s">
        <v>621</v>
      </c>
      <c r="H212" s="7">
        <f>[8]综合测评汇总表!L26+[8]综合测评汇总表!N26+[8]综合测评汇总表!U26</f>
        <v>56.827987012987</v>
      </c>
      <c r="I212" s="4">
        <v>210</v>
      </c>
    </row>
    <row r="213" spans="1:9">
      <c r="A213" s="7" t="s">
        <v>38</v>
      </c>
      <c r="B213" s="16" t="s">
        <v>621</v>
      </c>
      <c r="C213" s="7">
        <v>60.6571428571429</v>
      </c>
      <c r="D213" s="10">
        <v>211</v>
      </c>
      <c r="F213" s="3" t="s">
        <v>54</v>
      </c>
      <c r="G213" s="7" t="s">
        <v>603</v>
      </c>
      <c r="H213" s="7">
        <f>[11]综合测评汇总表!L33+[11]综合测评汇总表!N33+[11]综合测评汇总表!U33</f>
        <v>56.7454545454545</v>
      </c>
      <c r="I213" s="4">
        <v>211</v>
      </c>
    </row>
    <row r="214" spans="1:9">
      <c r="A214" s="7" t="s">
        <v>52</v>
      </c>
      <c r="B214" s="17" t="s">
        <v>622</v>
      </c>
      <c r="C214" s="3">
        <f>[10]Sheet1!AU25/[10]Sheet1!AV25</f>
        <v>60.6235294117647</v>
      </c>
      <c r="D214" s="8">
        <v>212</v>
      </c>
      <c r="F214" s="3" t="s">
        <v>38</v>
      </c>
      <c r="G214" s="17" t="s">
        <v>617</v>
      </c>
      <c r="H214" s="7">
        <f>[8]综合测评汇总表!L14+[8]综合测评汇总表!N14+[8]综合测评汇总表!U14</f>
        <v>56.4668009205984</v>
      </c>
      <c r="I214" s="4">
        <v>212</v>
      </c>
    </row>
    <row r="215" spans="1:9">
      <c r="A215" s="7" t="s">
        <v>15</v>
      </c>
      <c r="B215" s="12" t="s">
        <v>623</v>
      </c>
      <c r="C215" s="12">
        <v>59.9714285714286</v>
      </c>
      <c r="D215" s="10">
        <v>213</v>
      </c>
      <c r="F215" s="3" t="s">
        <v>54</v>
      </c>
      <c r="G215" s="7" t="s">
        <v>611</v>
      </c>
      <c r="H215" s="7">
        <f>[11]综合测评汇总表!L32+[11]综合测评汇总表!N32+[11]综合测评汇总表!U32</f>
        <v>56.3666666666667</v>
      </c>
      <c r="I215" s="4">
        <v>213</v>
      </c>
    </row>
    <row r="216" spans="1:9">
      <c r="A216" s="7" t="s">
        <v>15</v>
      </c>
      <c r="B216" s="12" t="s">
        <v>624</v>
      </c>
      <c r="C216" s="12">
        <v>59.9571428571429</v>
      </c>
      <c r="D216" s="8">
        <v>214</v>
      </c>
      <c r="F216" s="3" t="s">
        <v>52</v>
      </c>
      <c r="G216" s="13" t="s">
        <v>625</v>
      </c>
      <c r="H216" s="7">
        <f>[4]综合测评汇总表!L45+[4]综合测评汇总表!N45+[4]综合测评汇总表!U45</f>
        <v>56.3002</v>
      </c>
      <c r="I216" s="4">
        <v>214</v>
      </c>
    </row>
    <row r="217" spans="1:9">
      <c r="A217" s="7" t="s">
        <v>6</v>
      </c>
      <c r="B217" s="9" t="s">
        <v>626</v>
      </c>
      <c r="C217" s="9">
        <v>59.8296478296478</v>
      </c>
      <c r="D217" s="10">
        <v>215</v>
      </c>
      <c r="F217" s="3" t="s">
        <v>52</v>
      </c>
      <c r="G217" s="13" t="s">
        <v>627</v>
      </c>
      <c r="H217" s="7">
        <f>[4]综合测评汇总表!L46+[4]综合测评汇总表!N46+[4]综合测评汇总表!U46</f>
        <v>55.9538</v>
      </c>
      <c r="I217" s="4">
        <v>215</v>
      </c>
    </row>
    <row r="218" spans="1:9">
      <c r="A218" s="7" t="s">
        <v>15</v>
      </c>
      <c r="B218" s="12" t="s">
        <v>628</v>
      </c>
      <c r="C218" s="12">
        <v>59.746835443038</v>
      </c>
      <c r="D218" s="8">
        <v>216</v>
      </c>
      <c r="F218" s="3" t="s">
        <v>6</v>
      </c>
      <c r="G218" s="11" t="s">
        <v>629</v>
      </c>
      <c r="H218" s="11">
        <f>[1]Sheet1!L37+[1]Sheet1!N37+[1]Sheet1!U37</f>
        <v>55.7997542178542</v>
      </c>
      <c r="I218" s="4">
        <v>216</v>
      </c>
    </row>
    <row r="219" spans="1:9">
      <c r="A219" s="7" t="s">
        <v>6</v>
      </c>
      <c r="B219" s="9" t="s">
        <v>630</v>
      </c>
      <c r="C219" s="9">
        <v>59.033579033579</v>
      </c>
      <c r="D219" s="10">
        <v>217</v>
      </c>
      <c r="F219" s="3" t="s">
        <v>6</v>
      </c>
      <c r="G219" s="11" t="s">
        <v>631</v>
      </c>
      <c r="H219" s="11">
        <f>[1]Sheet1!L21+[1]Sheet1!N21+[1]Sheet1!U21</f>
        <v>55.6699632268632</v>
      </c>
      <c r="I219" s="4">
        <v>217</v>
      </c>
    </row>
    <row r="220" spans="1:9">
      <c r="A220" s="7" t="s">
        <v>52</v>
      </c>
      <c r="B220" s="17" t="s">
        <v>632</v>
      </c>
      <c r="C220" s="3">
        <f>[10]Sheet1!AU34/[10]Sheet1!AV34</f>
        <v>58.8441558441558</v>
      </c>
      <c r="D220" s="8">
        <v>218</v>
      </c>
      <c r="F220" s="3" t="s">
        <v>6</v>
      </c>
      <c r="G220" s="11" t="s">
        <v>633</v>
      </c>
      <c r="H220" s="11">
        <f>[1]Sheet1!L10+[1]Sheet1!N10+[1]Sheet1!U10</f>
        <v>54.6489212765958</v>
      </c>
      <c r="I220" s="4">
        <v>218</v>
      </c>
    </row>
    <row r="221" spans="1:9">
      <c r="A221" s="7" t="s">
        <v>54</v>
      </c>
      <c r="B221" s="7" t="s">
        <v>634</v>
      </c>
      <c r="C221" s="7">
        <v>58.6527777777778</v>
      </c>
      <c r="D221" s="10">
        <v>219</v>
      </c>
      <c r="F221" s="3" t="s">
        <v>52</v>
      </c>
      <c r="G221" s="13" t="s">
        <v>635</v>
      </c>
      <c r="H221" s="7">
        <f>[4]综合测评汇总表!L47+[4]综合测评汇总表!N47+[4]综合测评汇总表!U47</f>
        <v>54.5571</v>
      </c>
      <c r="I221" s="4">
        <v>219</v>
      </c>
    </row>
    <row r="222" spans="1:9">
      <c r="A222" s="7" t="s">
        <v>38</v>
      </c>
      <c r="B222" s="16" t="s">
        <v>636</v>
      </c>
      <c r="C222" s="7">
        <v>58.6329113924051</v>
      </c>
      <c r="D222" s="8">
        <v>220</v>
      </c>
      <c r="F222" s="3" t="s">
        <v>38</v>
      </c>
      <c r="G222" s="17" t="s">
        <v>636</v>
      </c>
      <c r="H222" s="7">
        <f>[8]综合测评汇总表!L39+[8]综合测评汇总表!N39+[8]综合测评汇总表!U39</f>
        <v>54.2858745684695</v>
      </c>
      <c r="I222" s="4">
        <v>220</v>
      </c>
    </row>
    <row r="223" spans="1:9">
      <c r="A223" s="7" t="s">
        <v>54</v>
      </c>
      <c r="B223" s="7" t="s">
        <v>637</v>
      </c>
      <c r="C223" s="7">
        <v>58.6142857142857</v>
      </c>
      <c r="D223" s="10">
        <v>221</v>
      </c>
      <c r="F223" s="3" t="s">
        <v>15</v>
      </c>
      <c r="G223" s="14" t="s">
        <v>638</v>
      </c>
      <c r="H223" s="15">
        <v>53.9737285714286</v>
      </c>
      <c r="I223" s="4">
        <v>221</v>
      </c>
    </row>
    <row r="224" spans="1:9">
      <c r="A224" s="7" t="s">
        <v>54</v>
      </c>
      <c r="B224" s="7" t="s">
        <v>639</v>
      </c>
      <c r="C224" s="7">
        <v>58.0138888888889</v>
      </c>
      <c r="D224" s="8">
        <v>222</v>
      </c>
      <c r="F224" s="3" t="s">
        <v>52</v>
      </c>
      <c r="G224" s="13" t="s">
        <v>640</v>
      </c>
      <c r="H224" s="7">
        <f>[4]综合测评汇总表!L48+[4]综合测评汇总表!N48+[4]综合测评汇总表!U48</f>
        <v>53.8915</v>
      </c>
      <c r="I224" s="4">
        <v>222</v>
      </c>
    </row>
    <row r="225" spans="1:9">
      <c r="A225" s="7" t="s">
        <v>52</v>
      </c>
      <c r="B225" s="17" t="s">
        <v>641</v>
      </c>
      <c r="C225" s="3">
        <f>[10]Sheet1!AU33/[10]Sheet1!AV33</f>
        <v>58.0121951219512</v>
      </c>
      <c r="D225" s="10">
        <v>223</v>
      </c>
      <c r="F225" s="3" t="s">
        <v>38</v>
      </c>
      <c r="G225" s="17" t="s">
        <v>642</v>
      </c>
      <c r="H225" s="7">
        <f>[8]综合测评汇总表!L36+[8]综合测评汇总表!N36+[8]综合测评汇总表!U36</f>
        <v>53.7765584415584</v>
      </c>
      <c r="I225" s="4">
        <v>223</v>
      </c>
    </row>
    <row r="226" spans="1:9">
      <c r="A226" s="7" t="s">
        <v>38</v>
      </c>
      <c r="B226" s="16" t="s">
        <v>642</v>
      </c>
      <c r="C226" s="7">
        <v>57.8428571428571</v>
      </c>
      <c r="D226" s="8">
        <v>224</v>
      </c>
      <c r="F226" s="3" t="s">
        <v>52</v>
      </c>
      <c r="G226" s="13" t="s">
        <v>643</v>
      </c>
      <c r="H226" s="7">
        <f>[4]综合测评汇总表!L49+[4]综合测评汇总表!N49+[4]综合测评汇总表!U49</f>
        <v>53.7186</v>
      </c>
      <c r="I226" s="4">
        <v>224</v>
      </c>
    </row>
    <row r="227" spans="1:9">
      <c r="A227" s="7" t="s">
        <v>17</v>
      </c>
      <c r="B227" s="17" t="s">
        <v>644</v>
      </c>
      <c r="C227" s="3">
        <f>[10]Sheet1!AU6/[10]Sheet1!AV6</f>
        <v>57.8295454545455</v>
      </c>
      <c r="D227" s="10">
        <v>225</v>
      </c>
      <c r="F227" s="3" t="s">
        <v>38</v>
      </c>
      <c r="G227" s="17" t="s">
        <v>645</v>
      </c>
      <c r="H227" s="7">
        <f>[8]综合测评汇总表!L33+[8]综合测评汇总表!N33+[8]综合测评汇总表!U33</f>
        <v>53.6098484848485</v>
      </c>
      <c r="I227" s="4">
        <v>225</v>
      </c>
    </row>
    <row r="228" spans="1:9">
      <c r="A228" s="7" t="s">
        <v>38</v>
      </c>
      <c r="B228" s="16" t="s">
        <v>646</v>
      </c>
      <c r="C228" s="7">
        <v>57.7571428571429</v>
      </c>
      <c r="D228" s="8">
        <v>226</v>
      </c>
      <c r="F228" s="3" t="s">
        <v>38</v>
      </c>
      <c r="G228" s="17" t="s">
        <v>646</v>
      </c>
      <c r="H228" s="7">
        <f>[8]综合测评汇总表!L49+[8]综合测评汇总表!N49+[8]综合测评汇总表!U49</f>
        <v>53.5852597402598</v>
      </c>
      <c r="I228" s="4">
        <v>226</v>
      </c>
    </row>
    <row r="229" spans="1:9">
      <c r="A229" s="7" t="s">
        <v>38</v>
      </c>
      <c r="B229" s="16" t="s">
        <v>645</v>
      </c>
      <c r="C229" s="7">
        <v>57.5833333333333</v>
      </c>
      <c r="D229" s="10">
        <v>227</v>
      </c>
      <c r="F229" s="3" t="s">
        <v>15</v>
      </c>
      <c r="G229" s="14" t="s">
        <v>647</v>
      </c>
      <c r="H229" s="15">
        <v>53.5680142857143</v>
      </c>
      <c r="I229" s="4">
        <v>227</v>
      </c>
    </row>
    <row r="230" spans="1:9">
      <c r="A230" s="7" t="s">
        <v>38</v>
      </c>
      <c r="B230" s="16" t="s">
        <v>367</v>
      </c>
      <c r="C230" s="7">
        <v>57.5428571428571</v>
      </c>
      <c r="D230" s="8">
        <v>228</v>
      </c>
      <c r="F230" s="3" t="s">
        <v>32</v>
      </c>
      <c r="G230" s="18" t="s">
        <v>648</v>
      </c>
      <c r="H230" s="3">
        <f>[12]综合测评汇总表!L47+[12]综合测评汇总表!N47+[12]综合测评汇总表!U47</f>
        <v>53.54368</v>
      </c>
      <c r="I230" s="4">
        <v>228</v>
      </c>
    </row>
    <row r="231" spans="1:9">
      <c r="A231" s="7" t="s">
        <v>32</v>
      </c>
      <c r="B231" s="9" t="s">
        <v>649</v>
      </c>
      <c r="C231" s="9">
        <v>57.4795918367347</v>
      </c>
      <c r="D231" s="10">
        <v>229</v>
      </c>
      <c r="F231" s="3" t="s">
        <v>38</v>
      </c>
      <c r="G231" s="17" t="s">
        <v>367</v>
      </c>
      <c r="H231" s="7">
        <f>[8]综合测评汇总表!L27+[8]综合测评汇总表!N27+[8]综合测评汇总表!U27</f>
        <v>53.5365584415584</v>
      </c>
      <c r="I231" s="4">
        <v>229</v>
      </c>
    </row>
    <row r="232" spans="1:9">
      <c r="A232" s="7" t="s">
        <v>6</v>
      </c>
      <c r="B232" s="9" t="s">
        <v>650</v>
      </c>
      <c r="C232" s="9">
        <v>57.2723177723178</v>
      </c>
      <c r="D232" s="8">
        <v>230</v>
      </c>
      <c r="F232" s="3" t="s">
        <v>54</v>
      </c>
      <c r="G232" s="7" t="s">
        <v>634</v>
      </c>
      <c r="H232" s="7">
        <f>[11]综合测评汇总表!L41+[11]综合测评汇总表!N41+[11]综合测评汇总表!U41</f>
        <v>53.5072222222222</v>
      </c>
      <c r="I232" s="4">
        <v>230</v>
      </c>
    </row>
    <row r="233" spans="1:9">
      <c r="A233" s="7" t="s">
        <v>6</v>
      </c>
      <c r="B233" s="9" t="s">
        <v>651</v>
      </c>
      <c r="C233" s="9">
        <v>56.7087765957447</v>
      </c>
      <c r="D233" s="10">
        <v>231</v>
      </c>
      <c r="F233" s="3" t="s">
        <v>15</v>
      </c>
      <c r="G233" s="14" t="s">
        <v>652</v>
      </c>
      <c r="H233" s="15">
        <v>53.1836571428572</v>
      </c>
      <c r="I233" s="4">
        <v>231</v>
      </c>
    </row>
    <row r="234" spans="1:9">
      <c r="A234" s="7" t="s">
        <v>52</v>
      </c>
      <c r="B234" s="17" t="s">
        <v>653</v>
      </c>
      <c r="C234" s="3">
        <f>[10]Sheet1!AU40/[10]Sheet1!AV40</f>
        <v>56.1386138613861</v>
      </c>
      <c r="D234" s="8">
        <v>232</v>
      </c>
      <c r="F234" s="3" t="s">
        <v>54</v>
      </c>
      <c r="G234" s="7" t="s">
        <v>639</v>
      </c>
      <c r="H234" s="7">
        <f>[11]综合测评汇总表!L27+[11]综合测评汇总表!N27+[11]综合测评汇总表!U27</f>
        <v>52.4333333333333</v>
      </c>
      <c r="I234" s="4">
        <v>232</v>
      </c>
    </row>
    <row r="235" spans="1:9">
      <c r="A235" s="7" t="s">
        <v>54</v>
      </c>
      <c r="B235" s="7" t="s">
        <v>654</v>
      </c>
      <c r="C235" s="7">
        <v>56.0428571428571</v>
      </c>
      <c r="D235" s="10">
        <v>233</v>
      </c>
      <c r="F235" s="3" t="s">
        <v>54</v>
      </c>
      <c r="G235" s="7" t="s">
        <v>637</v>
      </c>
      <c r="H235" s="7">
        <f>[11]综合测评汇总表!L8+[11]综合测评汇总表!N8+[11]综合测评汇总表!U8</f>
        <v>52.3514285714286</v>
      </c>
      <c r="I235" s="4">
        <v>233</v>
      </c>
    </row>
    <row r="236" spans="1:9">
      <c r="A236" s="7" t="s">
        <v>15</v>
      </c>
      <c r="B236" s="12" t="s">
        <v>655</v>
      </c>
      <c r="C236" s="12">
        <v>55.7142857142857</v>
      </c>
      <c r="D236" s="8">
        <v>234</v>
      </c>
      <c r="F236" s="3" t="s">
        <v>52</v>
      </c>
      <c r="G236" s="13" t="s">
        <v>656</v>
      </c>
      <c r="H236" s="7">
        <f>[4]综合测评汇总表!L50+[4]综合测评汇总表!N50+[4]综合测评汇总表!U50</f>
        <v>52.3454</v>
      </c>
      <c r="I236" s="4">
        <v>234</v>
      </c>
    </row>
    <row r="237" spans="1:9">
      <c r="A237" s="7" t="s">
        <v>15</v>
      </c>
      <c r="B237" s="12" t="s">
        <v>657</v>
      </c>
      <c r="C237" s="12">
        <v>54.9571428571429</v>
      </c>
      <c r="D237" s="10">
        <v>235</v>
      </c>
      <c r="F237" s="3" t="s">
        <v>38</v>
      </c>
      <c r="G237" s="17" t="s">
        <v>658</v>
      </c>
      <c r="H237" s="7">
        <f>[8]综合测评汇总表!L20+[8]综合测评汇总表!N20+[8]综合测评汇总表!U20</f>
        <v>50.9724747474747</v>
      </c>
      <c r="I237" s="4">
        <v>235</v>
      </c>
    </row>
    <row r="238" spans="1:9">
      <c r="A238" s="7" t="s">
        <v>15</v>
      </c>
      <c r="B238" s="12" t="s">
        <v>659</v>
      </c>
      <c r="C238" s="12">
        <v>54.9285714285714</v>
      </c>
      <c r="D238" s="8">
        <v>236</v>
      </c>
      <c r="F238" s="3" t="s">
        <v>32</v>
      </c>
      <c r="G238" s="18" t="s">
        <v>660</v>
      </c>
      <c r="H238" s="3">
        <v>50.9467444444444</v>
      </c>
      <c r="I238" s="4">
        <v>236</v>
      </c>
    </row>
    <row r="239" spans="1:9">
      <c r="A239" s="7" t="s">
        <v>38</v>
      </c>
      <c r="B239" s="16" t="s">
        <v>658</v>
      </c>
      <c r="C239" s="7">
        <v>54.1388888888889</v>
      </c>
      <c r="D239" s="10">
        <v>237</v>
      </c>
      <c r="F239" s="3" t="s">
        <v>32</v>
      </c>
      <c r="G239" s="18" t="s">
        <v>661</v>
      </c>
      <c r="H239" s="3">
        <f>[12]综合测评汇总表!L48+[12]综合测评汇总表!N48+[12]综合测评汇总表!U48</f>
        <v>50.84512</v>
      </c>
      <c r="I239" s="4">
        <v>237</v>
      </c>
    </row>
    <row r="240" spans="1:9">
      <c r="A240" s="7" t="s">
        <v>32</v>
      </c>
      <c r="B240" s="9" t="s">
        <v>662</v>
      </c>
      <c r="C240" s="9">
        <v>54.1063829787234</v>
      </c>
      <c r="D240" s="8">
        <v>238</v>
      </c>
      <c r="F240" s="3" t="s">
        <v>38</v>
      </c>
      <c r="G240" s="17" t="s">
        <v>663</v>
      </c>
      <c r="H240" s="7">
        <f>[8]综合测评汇总表!L22+[8]综合测评汇总表!N22+[8]综合测评汇总表!U22</f>
        <v>50.5499712313003</v>
      </c>
      <c r="I240" s="4">
        <v>238</v>
      </c>
    </row>
    <row r="241" spans="1:9">
      <c r="A241" s="7" t="s">
        <v>38</v>
      </c>
      <c r="B241" s="16" t="s">
        <v>663</v>
      </c>
      <c r="C241" s="7">
        <v>53.8607594936709</v>
      </c>
      <c r="D241" s="10">
        <v>239</v>
      </c>
      <c r="F241" s="3" t="s">
        <v>32</v>
      </c>
      <c r="G241" s="14" t="s">
        <v>660</v>
      </c>
      <c r="H241" s="15">
        <f>'[7]土131-5综合测评总表'!L49+'[7]土131-5综合测评总表'!N49+'[7]土131-5综合测评总表'!U49+'[7]土131-5综合测评总表'!V49</f>
        <v>50.5063</v>
      </c>
      <c r="I241" s="4">
        <v>239</v>
      </c>
    </row>
    <row r="242" spans="1:9">
      <c r="A242" s="7" t="s">
        <v>38</v>
      </c>
      <c r="B242" s="16" t="s">
        <v>664</v>
      </c>
      <c r="C242" s="7">
        <v>52.7714285714286</v>
      </c>
      <c r="D242" s="8">
        <v>240</v>
      </c>
      <c r="F242" s="3" t="s">
        <v>54</v>
      </c>
      <c r="G242" s="7" t="s">
        <v>654</v>
      </c>
      <c r="H242" s="7">
        <f>[11]综合测评汇总表!L17+[11]综合测评汇总表!N17+[11]综合测评汇总表!U17</f>
        <v>50.3182857142857</v>
      </c>
      <c r="I242" s="4">
        <v>240</v>
      </c>
    </row>
    <row r="243" spans="1:9">
      <c r="A243" s="7" t="s">
        <v>15</v>
      </c>
      <c r="B243" s="12" t="s">
        <v>665</v>
      </c>
      <c r="C243" s="12">
        <v>52.1805555555556</v>
      </c>
      <c r="D243" s="10">
        <v>241</v>
      </c>
      <c r="F243" s="3" t="s">
        <v>38</v>
      </c>
      <c r="G243" s="17" t="s">
        <v>664</v>
      </c>
      <c r="H243" s="7">
        <f>[8]综合测评汇总表!L34+[8]综合测评汇总表!N34+[8]综合测评汇总表!U34</f>
        <v>49.7603246753247</v>
      </c>
      <c r="I243" s="4">
        <v>241</v>
      </c>
    </row>
    <row r="244" spans="1:9">
      <c r="A244" s="7" t="s">
        <v>38</v>
      </c>
      <c r="B244" s="16" t="s">
        <v>666</v>
      </c>
      <c r="C244" s="7">
        <v>52.0684931506849</v>
      </c>
      <c r="D244" s="8">
        <v>242</v>
      </c>
      <c r="F244" s="3" t="s">
        <v>38</v>
      </c>
      <c r="G244" s="17" t="s">
        <v>666</v>
      </c>
      <c r="H244" s="7">
        <f>[8]综合测评汇总表!L48+[8]综合测评汇总表!N48+[8]综合测评汇总表!U48</f>
        <v>49.0479763387298</v>
      </c>
      <c r="I244" s="4">
        <v>242</v>
      </c>
    </row>
    <row r="245" spans="1:9">
      <c r="A245" s="7" t="s">
        <v>38</v>
      </c>
      <c r="B245" s="16" t="s">
        <v>667</v>
      </c>
      <c r="C245" s="7">
        <v>51.6027397260274</v>
      </c>
      <c r="D245" s="10">
        <v>243</v>
      </c>
      <c r="F245" s="3" t="s">
        <v>38</v>
      </c>
      <c r="G245" s="17" t="s">
        <v>667</v>
      </c>
      <c r="H245" s="7">
        <f>[8]综合测评汇总表!L42+[8]综合测评汇总表!N42+[8]综合测评汇总表!U42</f>
        <v>48.6753735990037</v>
      </c>
      <c r="I245" s="4">
        <v>243</v>
      </c>
    </row>
    <row r="246" spans="1:9">
      <c r="A246" s="7" t="s">
        <v>38</v>
      </c>
      <c r="B246" s="16" t="s">
        <v>668</v>
      </c>
      <c r="C246" s="7">
        <v>50.6428571428571</v>
      </c>
      <c r="D246" s="8">
        <v>244</v>
      </c>
      <c r="F246" s="3" t="s">
        <v>38</v>
      </c>
      <c r="G246" s="17" t="s">
        <v>668</v>
      </c>
      <c r="H246" s="7">
        <f>[8]综合测评汇总表!L40+[8]综合测评汇总表!N40+[8]综合测评汇总表!U40</f>
        <v>48.0574675324675</v>
      </c>
      <c r="I246" s="4">
        <v>244</v>
      </c>
    </row>
    <row r="247" spans="1:9">
      <c r="A247" s="7" t="s">
        <v>38</v>
      </c>
      <c r="B247" s="16" t="s">
        <v>669</v>
      </c>
      <c r="C247" s="7">
        <v>50.1857142857143</v>
      </c>
      <c r="D247" s="10">
        <v>245</v>
      </c>
      <c r="F247" s="3" t="s">
        <v>38</v>
      </c>
      <c r="G247" s="17" t="s">
        <v>669</v>
      </c>
      <c r="H247" s="7">
        <f>[8]综合测评汇总表!L46+[8]综合测评汇总表!N46+[8]综合测评汇总表!U46</f>
        <v>47.5417532467532</v>
      </c>
      <c r="I247" s="4">
        <v>245</v>
      </c>
    </row>
    <row r="248" spans="1:9">
      <c r="A248" s="7" t="s">
        <v>38</v>
      </c>
      <c r="B248" s="16" t="s">
        <v>670</v>
      </c>
      <c r="C248" s="7">
        <v>49.4714285714286</v>
      </c>
      <c r="D248" s="8">
        <v>246</v>
      </c>
      <c r="F248" s="3" t="s">
        <v>38</v>
      </c>
      <c r="G248" s="17" t="s">
        <v>670</v>
      </c>
      <c r="H248" s="7">
        <f>[8]综合测评汇总表!L11+[8]综合测评汇总表!N11+[8]综合测评汇总表!U11</f>
        <v>46.9907792207792</v>
      </c>
      <c r="I248" s="4">
        <v>246</v>
      </c>
    </row>
    <row r="249" spans="1:9">
      <c r="A249" s="7" t="s">
        <v>24</v>
      </c>
      <c r="B249" s="7" t="s">
        <v>671</v>
      </c>
      <c r="C249" s="7">
        <v>48.9583333333333</v>
      </c>
      <c r="D249" s="10">
        <v>247</v>
      </c>
      <c r="F249" s="3" t="s">
        <v>54</v>
      </c>
      <c r="G249" s="7" t="s">
        <v>671</v>
      </c>
      <c r="H249" s="7">
        <f>[11]综合测评汇总表!L44+[11]综合测评汇总表!N44+[11]综合测评汇总表!U44</f>
        <v>46.2516666666667</v>
      </c>
      <c r="I249" s="4">
        <v>247</v>
      </c>
    </row>
    <row r="250" spans="1:9">
      <c r="A250" s="7" t="s">
        <v>54</v>
      </c>
      <c r="B250" s="7" t="s">
        <v>672</v>
      </c>
      <c r="C250" s="7">
        <v>47.6666666666667</v>
      </c>
      <c r="D250" s="8">
        <v>248</v>
      </c>
      <c r="F250" s="3" t="s">
        <v>54</v>
      </c>
      <c r="G250" s="7" t="s">
        <v>672</v>
      </c>
      <c r="H250" s="7">
        <f>[11]综合测评汇总表!L49+[11]综合测评汇总表!N49+[11]综合测评汇总表!U49</f>
        <v>43.5183333333333</v>
      </c>
      <c r="I250" s="4">
        <v>248</v>
      </c>
    </row>
    <row r="251" spans="1:9">
      <c r="A251" s="7" t="s">
        <v>54</v>
      </c>
      <c r="B251" s="7" t="s">
        <v>673</v>
      </c>
      <c r="C251" s="7">
        <v>47.0555555555556</v>
      </c>
      <c r="D251" s="10">
        <v>249</v>
      </c>
      <c r="F251" s="3" t="s">
        <v>54</v>
      </c>
      <c r="G251" s="7" t="s">
        <v>673</v>
      </c>
      <c r="H251" s="7">
        <f>[11]综合测评汇总表!L29+[11]综合测评汇总表!N29+[11]综合测评汇总表!U29</f>
        <v>43.0984444444444</v>
      </c>
      <c r="I251" s="4">
        <v>249</v>
      </c>
    </row>
    <row r="252" spans="1:9">
      <c r="A252" s="7" t="s">
        <v>54</v>
      </c>
      <c r="B252" s="7" t="s">
        <v>674</v>
      </c>
      <c r="C252" s="7">
        <v>45.6666666666667</v>
      </c>
      <c r="D252" s="8">
        <v>250</v>
      </c>
      <c r="F252" s="3" t="s">
        <v>54</v>
      </c>
      <c r="G252" s="7" t="s">
        <v>674</v>
      </c>
      <c r="H252" s="7">
        <f>[11]综合测评汇总表!L39+[11]综合测评汇总表!N39+[11]综合测评汇总表!U39</f>
        <v>43.0583333333333</v>
      </c>
      <c r="I252" s="4">
        <v>250</v>
      </c>
    </row>
    <row r="253" spans="1:9">
      <c r="A253" s="7" t="s">
        <v>54</v>
      </c>
      <c r="B253" s="7" t="s">
        <v>675</v>
      </c>
      <c r="C253" s="7">
        <v>38.2857142857143</v>
      </c>
      <c r="D253" s="10">
        <v>251</v>
      </c>
      <c r="F253" s="3" t="s">
        <v>54</v>
      </c>
      <c r="G253" s="7" t="s">
        <v>675</v>
      </c>
      <c r="H253" s="7">
        <f>[11]综合测评汇总表!L45+[11]综合测评汇总表!N45+[11]综合测评汇总表!U45</f>
        <v>37.2135714285714</v>
      </c>
      <c r="I253" s="4">
        <v>251</v>
      </c>
    </row>
    <row r="254" spans="1:9">
      <c r="A254" s="7" t="s">
        <v>24</v>
      </c>
      <c r="B254" s="7" t="s">
        <v>676</v>
      </c>
      <c r="C254" s="7">
        <v>36.125</v>
      </c>
      <c r="D254" s="8">
        <v>252</v>
      </c>
      <c r="F254" s="3" t="s">
        <v>54</v>
      </c>
      <c r="G254" s="7" t="s">
        <v>677</v>
      </c>
      <c r="H254" s="7">
        <f>[11]综合测评汇总表!L40+[11]综合测评汇总表!N40+[11]综合测评汇总表!U40</f>
        <v>36.0138888888889</v>
      </c>
      <c r="I254" s="4">
        <v>252</v>
      </c>
    </row>
    <row r="255" spans="1:9">
      <c r="A255" s="7" t="s">
        <v>24</v>
      </c>
      <c r="B255" s="7" t="s">
        <v>677</v>
      </c>
      <c r="C255" s="7">
        <v>35.9861111111111</v>
      </c>
      <c r="D255" s="10">
        <v>253</v>
      </c>
      <c r="F255" s="3" t="s">
        <v>54</v>
      </c>
      <c r="G255" s="7" t="s">
        <v>676</v>
      </c>
      <c r="H255" s="7">
        <f>[11]综合测评汇总表!L18+[11]综合测评汇总表!N18+[11]综合测评汇总表!U18</f>
        <v>34.354</v>
      </c>
      <c r="I255" s="4">
        <v>253</v>
      </c>
    </row>
    <row r="256" spans="1:9">
      <c r="A256" s="7" t="s">
        <v>32</v>
      </c>
      <c r="B256" s="9" t="s">
        <v>678</v>
      </c>
      <c r="C256" s="9">
        <v>29.9493670886076</v>
      </c>
      <c r="D256" s="8">
        <v>254</v>
      </c>
      <c r="F256" s="3" t="s">
        <v>32</v>
      </c>
      <c r="G256" s="18" t="s">
        <v>679</v>
      </c>
      <c r="H256" s="3">
        <f>[12]综合测评汇总表!L49+[12]综合测评汇总表!N49+[12]综合测评汇总表!U49</f>
        <v>31.52102</v>
      </c>
      <c r="I256" s="4">
        <v>254</v>
      </c>
    </row>
    <row r="257" spans="1:9">
      <c r="A257" s="7" t="s">
        <v>38</v>
      </c>
      <c r="B257" s="16" t="s">
        <v>680</v>
      </c>
      <c r="C257" s="7">
        <v>20.4861111111111</v>
      </c>
      <c r="D257" s="10">
        <v>255</v>
      </c>
      <c r="F257" s="3" t="s">
        <v>38</v>
      </c>
      <c r="G257" s="17" t="s">
        <v>680</v>
      </c>
      <c r="H257" s="7">
        <f>[8]综合测评汇总表!L28+[8]综合测评汇总表!N28+[8]综合测评汇总表!U28</f>
        <v>23.8911616161616</v>
      </c>
      <c r="I257" s="4">
        <v>255</v>
      </c>
    </row>
    <row r="258" spans="1:9">
      <c r="A258" s="7" t="s">
        <v>345</v>
      </c>
      <c r="B258" s="16" t="s">
        <v>681</v>
      </c>
      <c r="C258" s="7">
        <v>14.0506329113924</v>
      </c>
      <c r="D258" s="8">
        <v>256</v>
      </c>
      <c r="F258" s="3" t="s">
        <v>345</v>
      </c>
      <c r="G258" s="17" t="s">
        <v>681</v>
      </c>
      <c r="H258" s="7">
        <f>[8]综合测评汇总表!L9+[8]综合测评汇总表!N9+[8]综合测评汇总表!U9</f>
        <v>18.6200517836594</v>
      </c>
      <c r="I258" s="4">
        <v>256</v>
      </c>
    </row>
  </sheetData>
  <sortState ref="F2:I257">
    <sortCondition ref="H2:H257" descending="1"/>
  </sortState>
  <pageMargins left="0.699305555555556" right="0.699305555555556" top="0.75" bottom="0.75" header="0.3" footer="0.3"/>
  <pageSetup paperSize="1" orientation="portrait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2016-10-09T00:41:05Z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